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" yWindow="4380" windowWidth="23088" windowHeight="4428" activeTab="2"/>
  </bookViews>
  <sheets>
    <sheet name="Zemeljska in betonska dela" sheetId="23" r:id="rId1"/>
    <sheet name="Tesarska, krovsko-kleparska de " sheetId="1" r:id="rId2"/>
    <sheet name="Slamnate stene in ometi" sheetId="22" r:id="rId3"/>
    <sheet name="Strojne inštalacije" sheetId="17" r:id="rId4"/>
    <sheet name="Elektro inštalacije" sheetId="18" r:id="rId5"/>
    <sheet name="Vodovod" sheetId="19" r:id="rId6"/>
    <sheet name="Meteorna kanalizacija" sheetId="20" r:id="rId7"/>
    <sheet name="Fekalna kanalizacija" sheetId="21" r:id="rId8"/>
    <sheet name="Okna in vrata, stopnice" sheetId="24" r:id="rId9"/>
  </sheets>
  <definedNames>
    <definedName name="_Toc106073045" localSheetId="3">'Strojne inštalacije'!#REF!</definedName>
    <definedName name="_Toc106073046" localSheetId="3">'Strojne inštalacije'!#REF!</definedName>
    <definedName name="_Toc110854341" localSheetId="3">'Strojne inštalacije'!#REF!</definedName>
    <definedName name="_Toc110854342" localSheetId="3">'Strojne inštalacije'!#REF!</definedName>
    <definedName name="_Toc111010665" localSheetId="3">'Strojne inštalacije'!#REF!</definedName>
    <definedName name="_Toc1192930" localSheetId="3">'Strojne inštalacije'!$A$22</definedName>
    <definedName name="_Toc1192936" localSheetId="3">'Strojne inštalacije'!#REF!</definedName>
    <definedName name="_Toc125253834" localSheetId="3">'Strojne inštalacije'!#REF!</definedName>
    <definedName name="_Toc125253835" localSheetId="3">'Strojne inštalacije'!#REF!</definedName>
    <definedName name="_Toc125254071" localSheetId="3">'Strojne inštalacije'!#REF!</definedName>
    <definedName name="_Toc240116276" localSheetId="4">'Elektro inštalacije'!#REF!</definedName>
    <definedName name="_Toc240116277" localSheetId="4">'Elektro inštalacije'!$B$4</definedName>
    <definedName name="_Toc240116278" localSheetId="4">'Elektro inštalacije'!$B$17</definedName>
    <definedName name="_Toc240116279" localSheetId="4">'Elektro inštalacije'!$B$39</definedName>
    <definedName name="_Toc240116280" localSheetId="4">'Elektro inštalacije'!$A$50</definedName>
    <definedName name="_Toc240116281" localSheetId="4">'Elektro inštalacije'!#REF!</definedName>
    <definedName name="_Toc240116282" localSheetId="4">'Elektro inštalacije'!$B$74</definedName>
    <definedName name="_Toc240116283" localSheetId="4">'Elektro inštalacije'!$B$86</definedName>
    <definedName name="_Toc240116284" localSheetId="4">'Elektro inštalacije'!$A$96</definedName>
    <definedName name="_Toc240116285" localSheetId="4">'Elektro inštalacije'!#REF!</definedName>
    <definedName name="_Toc240116286" localSheetId="4">'Elektro inštalacije'!#REF!</definedName>
    <definedName name="_Toc240116287" localSheetId="4">'Elektro inštalacije'!#REF!</definedName>
    <definedName name="_Toc240116288" localSheetId="4">'Elektro inštalacije'!#REF!</definedName>
    <definedName name="_Toc240116289" localSheetId="4">'Elektro inštalacije'!$B$98</definedName>
    <definedName name="_Toc240116290" localSheetId="4">'Elektro inštalacije'!$B$112</definedName>
    <definedName name="_Toc33603386" localSheetId="3">'Strojne inštalacije'!#REF!</definedName>
    <definedName name="_Toc411039738" localSheetId="3">'Strojne inštalacije'!#REF!</definedName>
    <definedName name="_Toc411039739" localSheetId="3">'Strojne inštalacije'!#REF!</definedName>
    <definedName name="_Toc431106492" localSheetId="3">'Strojne inštalacije'!#REF!</definedName>
    <definedName name="_Toc500839552" localSheetId="3">'Strojne inštalacije'!#REF!</definedName>
    <definedName name="_Toc84311742" localSheetId="3">'Strojne inštalacije'!#REF!</definedName>
    <definedName name="_xlnm.Print_Area" localSheetId="4">'Elektro inštalacije'!$A$1:$C$125</definedName>
    <definedName name="_xlnm.Print_Area" localSheetId="7">'Fekalna kanalizacija'!$A$1:$F$52</definedName>
    <definedName name="_xlnm.Print_Area" localSheetId="3">'Strojne inštalacije'!$A$1:$D$135</definedName>
  </definedNames>
  <calcPr calcId="125725"/>
</workbook>
</file>

<file path=xl/calcChain.xml><?xml version="1.0" encoding="utf-8"?>
<calcChain xmlns="http://schemas.openxmlformats.org/spreadsheetml/2006/main">
  <c r="A116" i="18"/>
  <c r="A117" s="1"/>
  <c r="A103"/>
  <c r="A104" s="1"/>
  <c r="A105" s="1"/>
  <c r="A106" s="1"/>
  <c r="A107" s="1"/>
  <c r="A108" s="1"/>
  <c r="A109" s="1"/>
  <c r="A92"/>
  <c r="A93" s="1"/>
  <c r="A94" s="1"/>
  <c r="A95" s="1"/>
  <c r="A79"/>
  <c r="A80" s="1"/>
  <c r="A81" s="1"/>
  <c r="A82" s="1"/>
  <c r="A83" s="1"/>
  <c r="A65"/>
  <c r="A66" s="1"/>
  <c r="A67" s="1"/>
  <c r="A68" s="1"/>
  <c r="A69" s="1"/>
  <c r="A70" s="1"/>
  <c r="A71" s="1"/>
  <c r="A58"/>
  <c r="A59" s="1"/>
  <c r="A60" s="1"/>
  <c r="A61" s="1"/>
  <c r="A62" s="1"/>
  <c r="A63" s="1"/>
  <c r="A43"/>
  <c r="A44" s="1"/>
  <c r="A45" s="1"/>
  <c r="A46" s="1"/>
  <c r="A47" s="1"/>
  <c r="A48" s="1"/>
  <c r="A49" s="1"/>
  <c r="A22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9"/>
  <c r="A10" s="1"/>
  <c r="A11" s="1"/>
  <c r="A12" s="1"/>
  <c r="A13" s="1"/>
  <c r="A14" s="1"/>
  <c r="A6" i="17"/>
  <c r="A12" s="1"/>
</calcChain>
</file>

<file path=xl/sharedStrings.xml><?xml version="1.0" encoding="utf-8"?>
<sst xmlns="http://schemas.openxmlformats.org/spreadsheetml/2006/main" count="700" uniqueCount="373">
  <si>
    <t>1.Naprava nosilne lesene konstrukcije iz nosilnih leg in soh</t>
  </si>
  <si>
    <t xml:space="preserve">   iz smrekovega lesa, točno po priloženem načrtu, vsaka soha ima </t>
  </si>
  <si>
    <t xml:space="preserve">   dva kovinska kotnika pritrjena v beton in soho, lega in soha sta </t>
  </si>
  <si>
    <t xml:space="preserve">   narejeni na pero in utor ter dodatno spojeni z kovinskim trakom</t>
  </si>
  <si>
    <t>m2</t>
  </si>
  <si>
    <t>2.Dobava in pritrditev suhih plohov (špirovci) višine 38 cm,</t>
  </si>
  <si>
    <t>kmpl</t>
  </si>
  <si>
    <t>4.Dobava in pritrditev zračno suhih plohov deb. 48 mm iz</t>
  </si>
  <si>
    <t xml:space="preserve">   rdečega bora, les je skoblan in privijačen z RF vijaki - pod terase -</t>
  </si>
  <si>
    <t xml:space="preserve">5.Obloga zunanjih vidnih delov napušča z leseno </t>
  </si>
  <si>
    <t xml:space="preserve">   oblogo deb. 20 mm - pod špirovci.</t>
  </si>
  <si>
    <t xml:space="preserve">6.Naprava nosilne lesene stropne konstrukcije </t>
  </si>
  <si>
    <t>7.Naprava toplotne izolacije in poda pritličja v</t>
  </si>
  <si>
    <t xml:space="preserve">   naslednji sestavi :</t>
  </si>
  <si>
    <t xml:space="preserve"> - paropropustna folija;</t>
  </si>
  <si>
    <t>8.Naprava zvočne izolacije in poda mansarde v</t>
  </si>
  <si>
    <t xml:space="preserve"> - TERVOL TP deb. 50 mm;</t>
  </si>
  <si>
    <t xml:space="preserve"> - TERVOL DL - robni trak;</t>
  </si>
  <si>
    <t xml:space="preserve"> - PE folija;</t>
  </si>
  <si>
    <t xml:space="preserve"> - morali na razmaku cca 60 cm;</t>
  </si>
  <si>
    <t xml:space="preserve">9.Naprava lesenega poda nad stropno konstrukcijo iz </t>
  </si>
  <si>
    <t>11.Dobava in polaganje lesnovlaknenih plošč deb. 5 cm - sekundarne kritine.</t>
  </si>
  <si>
    <t>13.Dobava in montaža prezračevalne mrežice širine 8 - 10 cm.</t>
  </si>
  <si>
    <t>m</t>
  </si>
  <si>
    <t xml:space="preserve">14.Letvanje strešine z letvami 4/5 cm na razmaku cca 28 cm - </t>
  </si>
  <si>
    <t>15.Montaža in demontaža delovnega odra.</t>
  </si>
  <si>
    <t xml:space="preserve">16.Naprava komplet lesenih stopnic iz hrastovega  </t>
  </si>
  <si>
    <t xml:space="preserve">     lesa, točno po priloženem načrtu.</t>
  </si>
  <si>
    <t>17.Obloga stropa mansarde v naslednji sestavi:</t>
  </si>
  <si>
    <t xml:space="preserve"> - parna ovira z lepljenimi stiki;</t>
  </si>
  <si>
    <t>18.Dobava in montaža prezračevalne mrežice širine 10 cm -</t>
  </si>
  <si>
    <t xml:space="preserve">     med spodnjimi stropniki in AB temelji.</t>
  </si>
  <si>
    <t>20.Razna dodatna in nepredvidena dela - obračun</t>
  </si>
  <si>
    <t xml:space="preserve">     po dejanskih stroških (ogrodje za okna in vrata…).</t>
  </si>
  <si>
    <t xml:space="preserve">1.Dobava in pokrivanje strešine z opečno kritino </t>
  </si>
  <si>
    <t>2.Dobava in montaža opečnih krajnikov.</t>
  </si>
  <si>
    <t>3.Dobava in pokrivanje slemena z opečnimi slemenjaki</t>
  </si>
  <si>
    <t xml:space="preserve">    in aero slemenskim elememntom.</t>
  </si>
  <si>
    <t>4.Dobava in pokrivanje grebenov z opečnimi slemenjaki</t>
  </si>
  <si>
    <t xml:space="preserve">5.Doplačilo za dobavo in montažo začetnerga grebenskega </t>
  </si>
  <si>
    <t xml:space="preserve">   slemenajka.</t>
  </si>
  <si>
    <t>kom</t>
  </si>
  <si>
    <t>6.Dobava in montaža opečnih zračnikov.</t>
  </si>
  <si>
    <t>7.Naprava in montaža žlebov r.š. 33 cm in barvne pocinkane</t>
  </si>
  <si>
    <t xml:space="preserve">     pločevine komplet z kljukami - okrogle oblike.</t>
  </si>
  <si>
    <t xml:space="preserve">8.Naprava in montaža in odtočnih cevi r.š. 33 cm iz </t>
  </si>
  <si>
    <t xml:space="preserve">     barvne pocinkane pločevine - okrogle oblike.</t>
  </si>
  <si>
    <t>9.Naprava in montaža enojnega kolena r.š.33 cm iz</t>
  </si>
  <si>
    <t xml:space="preserve">     barvne pocinkane pločevine.</t>
  </si>
  <si>
    <t>10.Naprava in montaža zbirnega kotlička iz</t>
  </si>
  <si>
    <t xml:space="preserve">      barvne pocinkane pločevine.</t>
  </si>
  <si>
    <t xml:space="preserve">11.Dobava in montaža žlote r.š. 67 cm </t>
  </si>
  <si>
    <t xml:space="preserve">     iz barvne pocinkane pločevine.</t>
  </si>
  <si>
    <t>12.Odrez strešnikov v žloti - enostransko.</t>
  </si>
  <si>
    <t>13.Dobava in montaža točkovnih snegolovov iz barvne</t>
  </si>
  <si>
    <t xml:space="preserve">    pocinkane pločvine.</t>
  </si>
  <si>
    <t xml:space="preserve">14.Dobava in montaža obrobe dimnika r.š. 40 cm </t>
  </si>
  <si>
    <t>TESARSKA DELA:</t>
  </si>
  <si>
    <t>KROVSKO KLEPARSKA DELA:</t>
  </si>
  <si>
    <t>kpl</t>
  </si>
  <si>
    <t>9.</t>
  </si>
  <si>
    <t>Meritve prezračevanja in izdelava poročila za tehnični pregled s strani pooblaščene organizacije</t>
  </si>
  <si>
    <t>8.</t>
  </si>
  <si>
    <t xml:space="preserve">kpl </t>
  </si>
  <si>
    <t xml:space="preserve">Pripravljalna dela, zarisovanje preizkusno obratovanje ter zaključna dela </t>
  </si>
  <si>
    <t>7.</t>
  </si>
  <si>
    <t>Izolacija kanalov odvedenega zraka z izolacijo projektirana rešitev:</t>
  </si>
  <si>
    <t>6.</t>
  </si>
  <si>
    <t xml:space="preserve">Zračni kanali okroglega preseka, izdelani iz pocinkane pločevine po DIN 1946 predpisih, kompletno z loputami, pritrdilnim  in montažnim materialom </t>
  </si>
  <si>
    <t>5.</t>
  </si>
  <si>
    <t>kos</t>
  </si>
  <si>
    <t>325 x 125</t>
  </si>
  <si>
    <r>
      <t>AR-4P</t>
    </r>
    <r>
      <rPr>
        <sz val="11"/>
        <rFont val="Arial Narrow"/>
        <family val="2"/>
        <charset val="238"/>
      </rPr>
      <t xml:space="preserve">  (IMP Klima)</t>
    </r>
  </si>
  <si>
    <t>projektirana rešitev:</t>
  </si>
  <si>
    <r>
      <t xml:space="preserve"> </t>
    </r>
    <r>
      <rPr>
        <sz val="11"/>
        <rFont val="Arial Narrow"/>
        <family val="2"/>
        <charset val="238"/>
      </rPr>
      <t>Aluminijasta rešetka z okvirjem in protiokvirjem, prirejena za montažo v vrata</t>
    </r>
  </si>
  <si>
    <t>4.</t>
  </si>
  <si>
    <r>
      <t>F</t>
    </r>
    <r>
      <rPr>
        <sz val="11"/>
        <rFont val="Arial Narrow"/>
        <family val="2"/>
        <charset val="238"/>
      </rPr>
      <t>100</t>
    </r>
  </si>
  <si>
    <t>Fleksiblina cev povprečne dolžine 2 m, skupaj z objemkami in ostalim montažnim materialom</t>
  </si>
  <si>
    <t>3.</t>
  </si>
  <si>
    <t>fi 100</t>
  </si>
  <si>
    <r>
      <t>(</t>
    </r>
    <r>
      <rPr>
        <sz val="11"/>
        <rFont val="Arial Narrow"/>
        <family val="2"/>
        <charset val="238"/>
      </rPr>
      <t>Pichler MB)</t>
    </r>
  </si>
  <si>
    <t>Protidežna kapa in obroba proti zatekanju, skupaj z montažnim materialom:</t>
  </si>
  <si>
    <t>2.</t>
  </si>
  <si>
    <t>ali podobno.</t>
  </si>
  <si>
    <r>
      <t xml:space="preserve">Pichler tip </t>
    </r>
    <r>
      <rPr>
        <b/>
        <sz val="11"/>
        <rFont val="Arial Narrow"/>
        <family val="2"/>
        <charset val="238"/>
      </rPr>
      <t>CB-100</t>
    </r>
    <r>
      <rPr>
        <sz val="11"/>
        <rFont val="Arial Narrow"/>
        <family val="2"/>
        <charset val="238"/>
      </rPr>
      <t xml:space="preserve">  s stikalom </t>
    </r>
  </si>
  <si>
    <t>Predlagana rešitev:</t>
  </si>
  <si>
    <t>U = 230 V/50 Hz</t>
  </si>
  <si>
    <r>
      <t>P</t>
    </r>
    <r>
      <rPr>
        <vertAlign val="subscript"/>
        <sz val="11"/>
        <rFont val="Arial Narrow"/>
        <family val="2"/>
        <charset val="238"/>
      </rPr>
      <t xml:space="preserve">e </t>
    </r>
    <r>
      <rPr>
        <sz val="11"/>
        <rFont val="Arial Narrow"/>
        <family val="2"/>
        <charset val="238"/>
      </rPr>
      <t>= 35 W</t>
    </r>
  </si>
  <si>
    <r>
      <t>H</t>
    </r>
    <r>
      <rPr>
        <vertAlign val="subscript"/>
        <sz val="11"/>
        <rFont val="Arial Narrow"/>
        <family val="2"/>
        <charset val="238"/>
      </rPr>
      <t>ex</t>
    </r>
    <r>
      <rPr>
        <sz val="11"/>
        <rFont val="Arial Narrow"/>
        <family val="2"/>
        <charset val="238"/>
      </rPr>
      <t xml:space="preserve"> = 30 Pa</t>
    </r>
  </si>
  <si>
    <r>
      <t>V</t>
    </r>
    <r>
      <rPr>
        <vertAlign val="subscript"/>
        <sz val="11"/>
        <rFont val="Arial Narrow"/>
        <family val="2"/>
        <charset val="238"/>
      </rPr>
      <t>od</t>
    </r>
    <r>
      <rPr>
        <sz val="11"/>
        <rFont val="Arial Narrow"/>
        <family val="2"/>
        <charset val="238"/>
      </rPr>
      <t xml:space="preserve"> = 100 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/h</t>
    </r>
  </si>
  <si>
    <t>Radialni ventilator tihe izvedbe za odvod zraka iz kopalnice, skupaj s  pritrdilnim in montažnim materialom ter  stikalom.</t>
  </si>
  <si>
    <t>1.</t>
  </si>
  <si>
    <t>PREZRAČEVANJE</t>
  </si>
  <si>
    <t>1</t>
  </si>
  <si>
    <t>kpl.</t>
  </si>
  <si>
    <t>Transportni, zavarovalni ter ostali splošni stroški do gradbišča</t>
  </si>
  <si>
    <t>21.</t>
  </si>
  <si>
    <t>Pripravljalna in zaključna dela, tlačni preizkus omrežja, dezinficiranje instalacije in izpiranje</t>
  </si>
  <si>
    <t>20.</t>
  </si>
  <si>
    <t>ur</t>
  </si>
  <si>
    <t>Vrtanje lukenj, izdelava različnih utorov in druga gradbena dela za nemoteno izvedbo instalacije vodovoda</t>
  </si>
  <si>
    <t>19.</t>
  </si>
  <si>
    <t>Drobni inštalacijski material za izvedbo vodovoda (polnilne pipice, reducirke, fitingi…) skupaj s cevno izolacijo ustrezne debeline za popravilo poškodb</t>
  </si>
  <si>
    <t>18.</t>
  </si>
  <si>
    <t>Izolacija kanalizacijski cevi izvedene v stenskih utorih in pod stropom zaradi preprečevanja prenosa hrupa in kondenzacije iz Izolacije Armaflex AC deb 9mm</t>
  </si>
  <si>
    <t>17.</t>
  </si>
  <si>
    <t>Izolacija neizoliranih cevi na prehodu skozi gradbeno konstrukcijo zaradi preprečevanja prenosa hrupa in vibracij</t>
  </si>
  <si>
    <t>16.</t>
  </si>
  <si>
    <r>
      <t>f</t>
    </r>
    <r>
      <rPr>
        <sz val="11"/>
        <rFont val="Arial Narrow"/>
        <family val="2"/>
        <charset val="238"/>
      </rPr>
      <t xml:space="preserve"> 110</t>
    </r>
  </si>
  <si>
    <r>
      <t>f</t>
    </r>
    <r>
      <rPr>
        <sz val="11"/>
        <rFont val="Arial Narrow"/>
        <family val="2"/>
        <charset val="238"/>
      </rPr>
      <t xml:space="preserve"> 75</t>
    </r>
  </si>
  <si>
    <r>
      <t>f</t>
    </r>
    <r>
      <rPr>
        <sz val="11"/>
        <rFont val="Arial Narrow"/>
        <family val="2"/>
        <charset val="238"/>
      </rPr>
      <t xml:space="preserve"> 50</t>
    </r>
  </si>
  <si>
    <t>PP odtočna cev skupaj z gumi tesnili in vsemi ostalimi fazonskimi kosi</t>
  </si>
  <si>
    <t>15.</t>
  </si>
  <si>
    <t>Hutterer &amp; Lechner KG tip HL 300</t>
  </si>
  <si>
    <t>Horizontalni talni sifon DN50 s tesnilno prirobnico, sifonskim vložkom z zaporo povratnega toka, stranskim dotokom DN40/50, skrajšljivim okvirnim 110mm/123x123mm/115x115mm in nerjavečo jekleno rešetko 140x140mm. Vgradna zaščita je zajeta z dobavo</t>
  </si>
  <si>
    <t>14.</t>
  </si>
  <si>
    <t>DN 25</t>
  </si>
  <si>
    <t>DN 20</t>
  </si>
  <si>
    <t>debeline 9 mm</t>
  </si>
  <si>
    <r>
      <t xml:space="preserve">Izolacija cevi tople vode in cirkulacije s fleksibilnimi cevaki za cevi položene v tla in v zidu pod ometom. Cevna izolacija izpolnjuje pogoje za preprečevanje toplotnih izgub, prenosa hrupa na gradbeno konstrukcijo. Elastična in odporna od –30 do 100 </t>
    </r>
    <r>
      <rPr>
        <sz val="11"/>
        <rFont val="Symbol"/>
        <family val="1"/>
        <charset val="2"/>
      </rPr>
      <t>°</t>
    </r>
    <r>
      <rPr>
        <sz val="11"/>
        <rFont val="Arial Narrow"/>
        <family val="2"/>
        <charset val="238"/>
      </rPr>
      <t>C Armaflex ITS</t>
    </r>
  </si>
  <si>
    <t>13.</t>
  </si>
  <si>
    <t>Fazonski kosi ter držala (kolena, T-kosi, navojni priključki, prehodni kosi, držala za kotne in podometne ventile, zidne mešalne baterije..) za izvedbo sistema vodovodne instalacije</t>
  </si>
  <si>
    <t>12.</t>
  </si>
  <si>
    <t>25 x 4,2</t>
  </si>
  <si>
    <t>20 x 3,4</t>
  </si>
  <si>
    <t>PE Totra  cevi za izdelavo vodovodne instalacije, vključno ves tesnilni material</t>
  </si>
  <si>
    <t>11.</t>
  </si>
  <si>
    <t>d 32</t>
  </si>
  <si>
    <t>PE   cevi za izdelavo vodovodnega priključka, vključno ves tesnilni material</t>
  </si>
  <si>
    <t>10.</t>
  </si>
  <si>
    <t>MS navojna krogelna pipa z ročko za posluževanje, skupaj s tesnilnim materialom</t>
  </si>
  <si>
    <t>Trajno mgnetni mehčalec vode, vključno ves tesnilni material</t>
  </si>
  <si>
    <t>Medeninasti podometni ventil, komplet s pokromano rozeto in kapo</t>
  </si>
  <si>
    <t>Suhi gasilni aparati S-9 ABC</t>
  </si>
  <si>
    <t>Kompleten umivalnik  velikosti 500x410 mm skupaj s polnogo, s stenskima pritrdilnima vijakoma,ogledalom,etažero, enoročno stoječo mešalno baterijo, kotnima regulirnima ventiloma DN15, odtočnim ventilom s čepom na poteg in pokromanim odtočnim sifonom, držalom  za brisače, milnik, kompletno z montažnim in tesnilnim materialom</t>
  </si>
  <si>
    <t>(posluževanje od spredaj)</t>
  </si>
  <si>
    <t>- dvodelno varčno tipko,</t>
  </si>
  <si>
    <t>- setom za zvočno izolacijo,</t>
  </si>
  <si>
    <t>- WC priključno garnituro,</t>
  </si>
  <si>
    <t>- komplet elementov za priključitev splakovalnika na vodovodno omrežje komplet za montažo WC školjke,</t>
  </si>
  <si>
    <t>- odtočnim kolenom,</t>
  </si>
  <si>
    <t>- komplet elementov za pritrditev na steno in v tla,</t>
  </si>
  <si>
    <t>- podometnim vgrajenim izplakovalnim kotličkom V = 9 l z aktiviranjem od spredaj,</t>
  </si>
  <si>
    <t>Samostoječi vgradni splakovalnik za stranišče konzolne izvedbe z zadnjim iztokom, za masivno gradnjo skupaj s</t>
  </si>
  <si>
    <t>in tesnilnim materialom</t>
  </si>
  <si>
    <t>Stranišče iz sanitarne keramike, sestoječe se iz WC školjke z zadnjim iztokom, talne izvedbe, skupaj z masivno sedežno desko s pokrovom, kompletno z metlico s posodo,  držalom za papir,</t>
  </si>
  <si>
    <t>VODOVODNA INŠTALACIJA IN KANALIZACIJA</t>
  </si>
  <si>
    <t>Transportni, zavarovalni in ostali splošni stroški do gradbišča.</t>
  </si>
  <si>
    <t>Preizkus  omrežja, regulacija naprav.</t>
  </si>
  <si>
    <t>ali odgovarjajoče</t>
  </si>
  <si>
    <t>A= 0,781 m2, Q= 250 W- 46 V</t>
  </si>
  <si>
    <t>LEHMORANGE  dim. 22x1250x625 mm</t>
  </si>
  <si>
    <t>Projektirana rešitev:</t>
  </si>
  <si>
    <t xml:space="preserve">Grelni element za električno stensko ogrevanje  s transformatorjem montiranim v talni dozi s pokrovom s sobnim termostatom in stikalom, skupaj s pritrdilnim materialom </t>
  </si>
  <si>
    <t>Q=7,0 kW</t>
  </si>
  <si>
    <t>Nordica Fortuna</t>
  </si>
  <si>
    <t>Kaminska peč na drva b/a/h= 526/505/1267 mm, izkoristek 80,4%, teža 184 kg</t>
  </si>
  <si>
    <t xml:space="preserve">OGREVANJE </t>
  </si>
  <si>
    <t>STROJNE INŠTALACIJE</t>
  </si>
  <si>
    <t xml:space="preserve">1. Priključek na NNO </t>
  </si>
  <si>
    <t>Dobava, polaganje in označevanje instalacijskega materiala:</t>
  </si>
  <si>
    <t>Z.št.</t>
  </si>
  <si>
    <t>Opis - 
ali enakovredno</t>
  </si>
  <si>
    <t>kol.</t>
  </si>
  <si>
    <t>EM</t>
  </si>
  <si>
    <t xml:space="preserve">Izkop in zasutje, utrjevanje terena, </t>
  </si>
  <si>
    <t>Dobava in polaganje valjanca FeZn25x4mm in opozorilnega traku ter PC-E cevi 110mm</t>
  </si>
  <si>
    <t>Izvedba križanj z ostalimi komunalnimi vodi</t>
  </si>
  <si>
    <t>KOS</t>
  </si>
  <si>
    <t>Izvedba skrajšanja obstoječega dovodnega kabla in napeljava kabla v novo prostostoječo merilno omaro</t>
  </si>
  <si>
    <t>Zakoličba trase in vris v kataster</t>
  </si>
  <si>
    <t>Meritev instalacije in izdaja certifikata</t>
  </si>
  <si>
    <t xml:space="preserve">2. Instalacije </t>
  </si>
  <si>
    <t>gibljiva, plastična zaščitna cev s povišano stopnjo odpornosti na mehanske vplive skupaj z polaganjem v steno</t>
  </si>
  <si>
    <t xml:space="preserve">gibljiva, plastična rebrasta zaščitna cev s povišano stopnjo odpornosti na mehanske vplive </t>
  </si>
  <si>
    <t>energetski kabel,  uvlečen v zaščitne cevi ali položen na kabelsko polico</t>
  </si>
  <si>
    <t>zaščitni vodnik, uvlečen v zaščitne cevi, skupaj s priborom za izvedbo ozemljitev (cevne objemke, trajni vijačeni spoji...)</t>
  </si>
  <si>
    <t>razvodnica za glavno izenačitev potenciala, komplet z zbiralko (GIP)</t>
  </si>
  <si>
    <t>razvodnica za izenačitev potenciala, komplet z zbiralko (RIP)</t>
  </si>
  <si>
    <t xml:space="preserve">3. Instalacijska oprema </t>
  </si>
  <si>
    <t>podometna vtičnica z zaščitnim kontaktom</t>
  </si>
  <si>
    <t>podometna vtičnica z zaščitnim kontaktom in pokrovom</t>
  </si>
  <si>
    <t>petpolna podometna priključnica</t>
  </si>
  <si>
    <t>podometno navadno stikalo</t>
  </si>
  <si>
    <t>podometno menjalno stikalo</t>
  </si>
  <si>
    <t>zakasnilni rele primeren za vgradnjo v dozo</t>
  </si>
  <si>
    <t>IR senzor gibanja 180st</t>
  </si>
  <si>
    <t>Drobni montažni material</t>
  </si>
  <si>
    <t>kompl</t>
  </si>
  <si>
    <t>4. Stikalni bloki</t>
  </si>
  <si>
    <t>Dobava, montaža, vezava in označevanje opreme, ki se vgradi v stikalni blok:</t>
  </si>
  <si>
    <t>Kol.</t>
  </si>
  <si>
    <t>R0 (meritve)</t>
  </si>
  <si>
    <t>prostostoječa, priključna merilna omarica (R0), komplet z betonsko podstavno nogo, ključavnico in ostalim drobnim materialom, plastične izvedbe z dvemi okenci  IP5X</t>
  </si>
  <si>
    <t>trifazni števec delovne energije, tip kot v soglasju za priključitev, komplet z vsem montažnim priborom in opcijami</t>
  </si>
  <si>
    <t>Vrstna merilna spončna letev SAKT2A</t>
  </si>
  <si>
    <t>tripolni NV 00 varovalčni odklopnik skupaj z varovalkami</t>
  </si>
  <si>
    <t>prenapetostna zaščita razreda I, z izmenljivim vložkom, primerna za montažo na letev</t>
  </si>
  <si>
    <t>instalacijski odklopnik</t>
  </si>
  <si>
    <t>drobni material (vrstne sponke, ozemljitvena sponka,…) pregled, meritve, poročilo o preizkusu</t>
  </si>
  <si>
    <t>R1</t>
  </si>
  <si>
    <t>Podometna trivrstična omara</t>
  </si>
  <si>
    <t>prenapetostna zaščita razreda II, z izmenljivim vložkom, primerna za montažo na letev</t>
  </si>
  <si>
    <t>tripolno zaščitno stikalo na diferenčni tok, montaža na letev, 40A, Id=0.03A</t>
  </si>
  <si>
    <t>instalacijski odklopnik enopolni</t>
  </si>
  <si>
    <t>instalacijski odklopnik tripolni</t>
  </si>
  <si>
    <t>drobni material, pregled, meritve, poročilo o preizkusu</t>
  </si>
  <si>
    <t>Dobava in montaža instalacijskega materiala in potrebnih naprav za izvedbo telefonske instalacije :</t>
  </si>
  <si>
    <t xml:space="preserve">Omarica priključna Rtelstenska, z vgrajenimi KRONE letvicami, linijskimi prenapetostnimi zaščitami LPA (50) in povezana z tremi turboflex cevmi fi50mm s KJ in s komunikacijsko omaro </t>
  </si>
  <si>
    <t>Izvedba TK  jaška (KJ)1x1x1 z litoželeznim pokrovom (600x600mm) in napisom</t>
  </si>
  <si>
    <t>PVC cev PE-HD 2x50mm položena v zemljo</t>
  </si>
  <si>
    <t xml:space="preserve">KABEL TK 59 </t>
  </si>
  <si>
    <t>oklopljen signalni kabel,  uvlečen v zaščitne cevi povezava med Rtel in kom.omaro</t>
  </si>
  <si>
    <t>gibljiva, plastična zaščitna cev s povišano stopnjo odpornosti na mehanske vplive skupaj s polaganjem v steno 2x povezava med Rtel in kom.omaro</t>
  </si>
  <si>
    <t xml:space="preserve">Dobava in montaža instalacijskega materiala in potrebnih naprav za izvedbo računalniške </t>
  </si>
  <si>
    <t>instalacije P in T</t>
  </si>
  <si>
    <t xml:space="preserve">Komunikacijska omara gabaritov 600x400x400mm,
-napajalni modul s 5x vtičnica 230V in prenapetostno zaščito III.stopnje
-ozemljitvena sponka
-patch panel 8 portni FTP cat.6 (za glavni telefonski priključek TELEKOM)
-patch panel 8 portni FTP cat.6 (za glavni univerzalno ožičenje)
</t>
  </si>
  <si>
    <t>signalni kabel,  uvlečen v zaščitne cevi FTP cat.6 oz. položen na polico</t>
  </si>
  <si>
    <t>dvojna podometna/nadometna vtičnica, s priključkom 2xRJ45 FTP cat.6e, s protiprašnim pokrovčkom za razvod P in T</t>
  </si>
  <si>
    <t>gibljiva, plastična zaščitna cev s povišano stopnjo odpornosti na mehanske vplive skupaj z dolbljenjem in polaganjem v steno</t>
  </si>
  <si>
    <t>Meritve ožičenja in izdaja listin</t>
  </si>
  <si>
    <t>Dobava in montaža elementov strelovodne naprave in ozemljila:</t>
  </si>
  <si>
    <t>kol</t>
  </si>
  <si>
    <t>pocinkan jeklen trak (ozemljilo za objekt), vključno s polaganjem v temelje oz. zemljo, spajanjem z armaturo in povaritev armature (30%), skupaj s potrebnim drobnim materialom</t>
  </si>
  <si>
    <t>Al Ø8mm žica</t>
  </si>
  <si>
    <t>križna sponka</t>
  </si>
  <si>
    <t>Merilna sponka</t>
  </si>
  <si>
    <t xml:space="preserve">trajni spoj z varjenjem, oz. vijačenjem </t>
  </si>
  <si>
    <t>izvedba povezav vseh izpostavljenih kovinskih mas objekta na strelovodno ozemljilo (klimati, dimniki, …)</t>
  </si>
  <si>
    <t>ostali drobni montažni material komplet za izvedbo strelovoda (strešni, stenski, žlebni nosilci, odkapi, žlebne sponke,…)</t>
  </si>
  <si>
    <t>pregled in meritve ter izdaja certifikata</t>
  </si>
  <si>
    <t>priklop in zagon enofaznih porabnikov ( kom.omara, ventilator, bojler  ….)</t>
  </si>
  <si>
    <t>priklop in zagon trifaznih porabnikov (štedilnik, parni generator, savna  ….)</t>
  </si>
  <si>
    <t>izvedba ožičenja avtomatike ogrevanja in toplotne črpalke, skupaj s parametriranjem ter zagonom</t>
  </si>
  <si>
    <t>A)</t>
  </si>
  <si>
    <t>PREDDELA</t>
  </si>
  <si>
    <t>Zakoličba osi kanalizacije z zavarovanjem osi in postavitvijo gradbenih profilov.</t>
  </si>
  <si>
    <t>.</t>
  </si>
  <si>
    <t>2</t>
  </si>
  <si>
    <t>Postavitev prečnih profilov in označba višin na mestih jaškov</t>
  </si>
  <si>
    <t>B)</t>
  </si>
  <si>
    <t>ZEMELJSKA DELA</t>
  </si>
  <si>
    <t>Izkop jarka v terenu III. kategorije, širine dna do 60 cm, z nakladanjem in odvozom  materiala</t>
  </si>
  <si>
    <t>na začasno ali stalno deponijo</t>
  </si>
  <si>
    <t>Globine izkopa do 1,00 m</t>
  </si>
  <si>
    <t>3</t>
  </si>
  <si>
    <t>Dobava materiala in naprava peščene posteljice</t>
  </si>
  <si>
    <t>Zasip cevi s peščenim materialom do 20 cm nad cevjo</t>
  </si>
  <si>
    <t>Zasip položenih cevi z materialom iz izkopa z utrjevanjem po plasteh.  V kolikor material ni primeren se uporabi nasipni gramoz</t>
  </si>
  <si>
    <t xml:space="preserve">Nakladanje, odvoz in zvračanje odvečnega materiala s kamionom v stalno deponijo oddaljenosti do 5 km z upoštevanjem priprave, vzdrževanja in končne ureditve deponije ter plačilom taks za deponiranje. Lokacijo deponije določi naročnik. </t>
  </si>
  <si>
    <t>Obračun materiala v raščenem stanju.</t>
  </si>
  <si>
    <t>8</t>
  </si>
  <si>
    <t>Dodatna in nepredvidena dela. Obračun po dejanskih stroških porabe časa in materiala. Ocena stroškov 5% vrednosti gradbenih del.</t>
  </si>
  <si>
    <t>SKUPAJ ZEMELJSKA DELA</t>
  </si>
  <si>
    <t>C)</t>
  </si>
  <si>
    <t>MONTAŽNA DELA</t>
  </si>
  <si>
    <t>Dobava in montaža vodovodnih cevi</t>
  </si>
  <si>
    <t xml:space="preserve">PE80 Ø 32/12,5 
</t>
  </si>
  <si>
    <t>Dobava in montaža fazonskih komadov, skupaj s spojnimi in veznimi elementi:</t>
  </si>
  <si>
    <t xml:space="preserve">Izvedba priključka na obst. vodovodno cev vključno z zasunom s stremenom in vrtljivim fitingom, vgradno garnituro, drog s tablico </t>
  </si>
  <si>
    <t xml:space="preserve">Tipski vodomerni jašek  Ø 500 navadni (komplet z vso notranjo instalacijo, vodomerom in nepovratnim ventilom) </t>
  </si>
  <si>
    <t xml:space="preserve">T-KOS z integriranim zasunom </t>
  </si>
  <si>
    <t>strojno m3</t>
  </si>
  <si>
    <t>ročno m3</t>
  </si>
  <si>
    <t>m3</t>
  </si>
  <si>
    <t xml:space="preserve"> Dobava in vgrajevanje frakcije 4/8 mm za  posteljico po navodilih proizvajalca cevi za posteljico cevi</t>
  </si>
  <si>
    <t>Zasip cevi s strani in nad temenom cevi  debeline 10 cm z materialom enako kot za posteljico</t>
  </si>
  <si>
    <t>KANALIZACIJSKA DELA</t>
  </si>
  <si>
    <t>Dobava in polaganje kanalizacijskih cevi PE v projektiranih padcih od jaška do jaška v predhodno profilirano  posteljico. Stiki se tesnijo s PE spojkami in tesnili.</t>
  </si>
  <si>
    <t>DN 150</t>
  </si>
  <si>
    <t>DN 200</t>
  </si>
  <si>
    <t>Dobava in vgrajevanje PP peskolovov pod vertikalnimi odtočnimi žlebovi</t>
  </si>
  <si>
    <t xml:space="preserve">Izdelava tipskih revizijskih jaškov premera 400 mm in globin do 100 cm  ter tipskega LTŽ pokrova nosilnosti 5,0 t dimenzije 40x40 cm </t>
  </si>
  <si>
    <t>Izdelava tipskih revizijskih jaškov premera 500 mm in globin do 100 cm  ter tipskega LTŽ pokrova nosilnosti 5,0 t dimenzije 50x50 cm globine do 1,0 m</t>
  </si>
  <si>
    <t>Izvedba priključkov peskolova na kanalizacijo</t>
  </si>
  <si>
    <t>Izvedba priključka kanalizacije na BČN</t>
  </si>
  <si>
    <t>m1</t>
  </si>
  <si>
    <t>Postavitev prečnih profilov in označba višin na mestih jaškov ter hišnih priključkov</t>
  </si>
  <si>
    <t>Globine izkopa do 1,50 m</t>
  </si>
  <si>
    <t>Globine izkopa do 2,00 m</t>
  </si>
  <si>
    <t>4</t>
  </si>
  <si>
    <t>Globine izkopa do 2,50 m</t>
  </si>
  <si>
    <t>5</t>
  </si>
  <si>
    <t>6</t>
  </si>
  <si>
    <t>7</t>
  </si>
  <si>
    <t>10</t>
  </si>
  <si>
    <t>Izdelava tipskih revizijskih jaškov premera 500 mm in globin do 150 cm  ter tipskega LTŽ pokrova nosilnosti 5,0 t dimenzije 50x50 cm ali okrogli fi 500</t>
  </si>
  <si>
    <t>Izvedba priključkov na hišno kanalizacijo</t>
  </si>
  <si>
    <t>Izdelava tipskih revizijskih jaškov premera 600 mm in globin do 250 cm  ter tipskega LTŽ pokrova nosilnosti 5,0 t dimenzije 60x60 cm ali okrogli fi 600</t>
  </si>
  <si>
    <t>Izdelava kaskadnih revizijskih jaškov premera 600 mm in globin do 250 cm  ter tipskega LTŽ pokrova nosilnosti 5,0 t dimenzije 60x60 cm ali okrogli fi 600</t>
  </si>
  <si>
    <t>Izdelava tipskih revizijskih jaškov premera 600 mm in globin do 150 cm  ter tipskega LTŽ pokrova nosilnosti 5,0 t dimenzije 60x60 cm ali okrogli fi 600</t>
  </si>
  <si>
    <t>Izvedba priključkov na čistilno napravo</t>
  </si>
  <si>
    <t xml:space="preserve">1.Pripravljalna dela, priprava gradbišča, zaris objekta </t>
  </si>
  <si>
    <t xml:space="preserve">   in izdelava proifilov.</t>
  </si>
  <si>
    <t>2.Strojni izkop humozne zemlje globine 15 cm z odvozom</t>
  </si>
  <si>
    <t xml:space="preserve">   materiala na dvoriščno deponijo do 50 m.</t>
  </si>
  <si>
    <t>3.Strojno ročni izkop za pasovne temelje z odvozom</t>
  </si>
  <si>
    <t>4.Dobava in polaganje pocinkanega valjanca 25x4 mm</t>
  </si>
  <si>
    <t xml:space="preserve">   v pasovne temelje pred betoniranjem.</t>
  </si>
  <si>
    <t xml:space="preserve">   temelje.</t>
  </si>
  <si>
    <t xml:space="preserve">   15 cm.</t>
  </si>
  <si>
    <t xml:space="preserve">   točno določeno višino za nadaljno izdelava lesenih tlakov.</t>
  </si>
  <si>
    <t xml:space="preserve">   komplet z svemi priključki in zaključki.</t>
  </si>
  <si>
    <t>plohi so postavljeni pokončno na razmaku 80 cm - les trdnosti C24, EN 338, tehnično sušen</t>
  </si>
  <si>
    <t>zaradi onemogočanja dviga celotne nosilne konstrukcije - les trdnosti  C24, tehnično sušen,  EN 338</t>
  </si>
  <si>
    <t xml:space="preserve"> les trdnosti C24, EN 338, tehnično sušen</t>
  </si>
  <si>
    <t xml:space="preserve"> - plohi višine 14 cm z vmesno izolacijo 032; les trdnosti C24, EN 338, tehnično sušen</t>
  </si>
  <si>
    <t xml:space="preserve"> - pokonsktrukcija iz desk stransko ob tramih -  les trdnosti C24,           EN 338, tehnično sušen</t>
  </si>
  <si>
    <t xml:space="preserve"> - OSB plošča 22 mm z lepljenimi stiki.</t>
  </si>
  <si>
    <t xml:space="preserve">   iz smrekovega lesa - les je skoblan - 10/24 cm na 60 cm razmika,</t>
  </si>
  <si>
    <t xml:space="preserve"> - deske deb. 24 mm - tehnično sušene, vlaga  ≤ 18% .</t>
  </si>
  <si>
    <t xml:space="preserve">   ladijskega poda deb. 24 mm in širine cca 15 cm - nad stropniki.</t>
  </si>
  <si>
    <t>10.Opaž pod špirovci s suho smrekovo desko deb. 24 mm, suhe,  vlaga ≤ 18%</t>
  </si>
  <si>
    <t>AGEPAN THD 52 mm, ali podobno ( Steico, Gutex).</t>
  </si>
  <si>
    <t xml:space="preserve">12.Letvanje strešine z morali 5/8 cm - zračni sloj </t>
  </si>
  <si>
    <t>19.Naprava lesenega ogrodja predelnih sten -  tehnično sušen les, vlaga ≤ 18%.</t>
  </si>
  <si>
    <t xml:space="preserve"> - smrekova lesena obloga deb. 19 mm.</t>
  </si>
  <si>
    <t>3.Izvedba zavetrovanja hiše s plohi 8/12 cm -  les trdnosti C24, EN 338, tehnično sušen</t>
  </si>
  <si>
    <t>21, Dobava in vgraditev toplotne izolacije iz celuloze v strešno konstrukcijo.</t>
  </si>
  <si>
    <t>Evropski tehnični standard za žagan les je SIST EN 14081-1, določila  za kategorizacijo lesa, ki se uporabi za vsa tesarska dela morajo ustrezati standardu EN 338. Uporabi se les iglavcev s kategorijo trdnosti C24. Požarna lastnost je vsaj D-s2, d0, razred trajnosti je 4. Pomeni, da je les za gradbene konstrukcije tehnično sušen in vlaga   ≤ 18 %.</t>
  </si>
  <si>
    <t xml:space="preserve"> - deske deb. 24 mm - deske, suhe, vlaga ≤ 18%</t>
  </si>
  <si>
    <r>
      <t xml:space="preserve"> - nosilni trami višine 16 iz smrekovega lesa z vmesno izolacijo 10 cm </t>
    </r>
    <r>
      <rPr>
        <b/>
        <sz val="11"/>
        <color indexed="9"/>
        <rFont val="Arial Narrow"/>
        <family val="2"/>
        <charset val="238"/>
      </rPr>
      <t>-</t>
    </r>
  </si>
  <si>
    <t>ZEMELJSKA IN BETONSKA DELA:</t>
  </si>
  <si>
    <t>1. Dobava in montaža certificiranih bal dimenzij 40x40x800 med leseno konstrukcijo zunanje stene. Cena vključuje postavitev in najem odra ter ves potrebni pritrdilni material.</t>
  </si>
  <si>
    <t>2. Troslojni nanos posebnega apnenega ometa Grafix Pajalith 73 na balo vs kupni debelini povprečno 4 cm, armirana mrežica iz steklenih vlaken, končni sloj zariban. Cena vključuje tudi najem, postavitev in demontaža gradbenega odra.</t>
  </si>
  <si>
    <t>3. Troslojni nanos ilovnatega ometa znotraj na zunanje stene; znotraj v skupni debelini povprečno 4 cm, na podlago iz slame. Drugi sloj grobega ometa armiran z mrežico iz steklenih vlaken, zadnji sloj zariban.</t>
  </si>
  <si>
    <t>4. Troslojni nanos ilovnatega ometa na trstično pletenje v skupni debelini povprečno 2 cm, armiran z mrežico iz steklenih vlaken, fini sloj ometa zariban.</t>
  </si>
  <si>
    <t xml:space="preserve">Tuš kad, komplet s kadno mešalno baterijo z ročno prho na konzoli, odtočnim ventilom, kadnim sifonom, vključno ves tesnilni in pritrdilni material materialom </t>
  </si>
  <si>
    <t>Tranasportni, manipulativni in ostali splošni stroški</t>
  </si>
  <si>
    <t>ELEKTRO INŠTALACIJE</t>
  </si>
  <si>
    <t>dobava in polaganje zemeljskezaščitne cevi RCDØ30</t>
  </si>
  <si>
    <t>5. TK priključek</t>
  </si>
  <si>
    <t>6. Računalniška univerzalna instalacija P in T</t>
  </si>
  <si>
    <t>7. Strelovodna naprava, ozemljilo</t>
  </si>
  <si>
    <t>8. Ostalo</t>
  </si>
  <si>
    <t>VODOVOD</t>
  </si>
  <si>
    <r>
      <t>Planiranje dna jarka z izkopom ali dosipom materiala do 0,03 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z natančnostjo ±3 cm.</t>
    </r>
  </si>
  <si>
    <t>METEORNA KANALIZACIJA</t>
  </si>
  <si>
    <t>FEKALNA KANALIZACIJA</t>
  </si>
  <si>
    <r>
      <t>strojno m</t>
    </r>
    <r>
      <rPr>
        <vertAlign val="superscript"/>
        <sz val="11"/>
        <rFont val="Arial Narrow"/>
        <family val="2"/>
        <charset val="238"/>
      </rPr>
      <t>3</t>
    </r>
  </si>
  <si>
    <r>
      <t>ročno m</t>
    </r>
    <r>
      <rPr>
        <vertAlign val="superscript"/>
        <sz val="11"/>
        <rFont val="Arial Narrow"/>
        <family val="2"/>
        <charset val="238"/>
      </rPr>
      <t>3</t>
    </r>
  </si>
  <si>
    <r>
      <t>m</t>
    </r>
    <r>
      <rPr>
        <vertAlign val="superscript"/>
        <sz val="11"/>
        <rFont val="Arial Narrow"/>
        <family val="2"/>
        <charset val="238"/>
      </rPr>
      <t>2</t>
    </r>
  </si>
  <si>
    <r>
      <t>m</t>
    </r>
    <r>
      <rPr>
        <vertAlign val="superscript"/>
        <sz val="11"/>
        <rFont val="Arial Narrow"/>
        <family val="2"/>
        <charset val="238"/>
      </rPr>
      <t>3</t>
    </r>
  </si>
  <si>
    <t>S POLKNI IN KOMARNIKOM</t>
  </si>
  <si>
    <t xml:space="preserve">OKENSKE POLICE </t>
  </si>
  <si>
    <t>OKNO 580X780 1-DELNI</t>
  </si>
  <si>
    <t>OKNO 780X780 1-DELNI</t>
  </si>
  <si>
    <t>OKNO 1380X780 2-DELNI</t>
  </si>
  <si>
    <t>OKNO 980X980 1-DELNI</t>
  </si>
  <si>
    <t>OKNO 980X780 1-DELNI</t>
  </si>
  <si>
    <t>OKNO 1950X4620 2-DELNI</t>
  </si>
  <si>
    <t>OKNO 1290X4690 3-DELNI</t>
  </si>
  <si>
    <t>OKNO 1690X4510 2-DELNI</t>
  </si>
  <si>
    <t>OKNO 1180X780 1-DELNI</t>
  </si>
  <si>
    <t>VHODNA VRATA 900X2150</t>
  </si>
  <si>
    <t>STRANSKA SVETLOBA pri vhodnih vratih 280X2150</t>
  </si>
  <si>
    <t>OKNA IN VRATA - lesena</t>
  </si>
  <si>
    <t xml:space="preserve">   vlečeni zareznik </t>
  </si>
  <si>
    <t>Električni  bojler V= 80 l,   vključno povratno varnostni ventil, ves tesnilni in pritrdilni material</t>
  </si>
  <si>
    <t>Kjer so podane projektirane rešitve, so te podane le kot primer in ne zahteva. Lahko se predlaga odgovarjajoče rešitve.</t>
  </si>
  <si>
    <t>Nadzor strokovne osebe distributerja ob gradnji priključka</t>
  </si>
  <si>
    <t>STOPNICE - LESENE</t>
  </si>
  <si>
    <t xml:space="preserve">KOS </t>
  </si>
  <si>
    <t>Z OGRAJO</t>
  </si>
  <si>
    <t>6.Dobava in vgrajevanje betona MB 25 v pasovne</t>
  </si>
  <si>
    <t>7.Dvostranski opaž razopaž gornjega roba temelja višine</t>
  </si>
  <si>
    <t xml:space="preserve">8.Ročno planiranje in valjanje zemeljske postlice na </t>
  </si>
  <si>
    <t>9.Dobava in vgraditev dimnika fi 16 mm,</t>
  </si>
  <si>
    <t>10.Strojni izkop zemlje zradi višinske razlike terena z odvozom</t>
  </si>
  <si>
    <t>11. Izkop, dobava in polaganje drenažne cevi, frakcija in zasip.</t>
  </si>
  <si>
    <t xml:space="preserve">5. Dobava, krivljenje, vezanje in montaža armature </t>
  </si>
  <si>
    <t>kg</t>
  </si>
  <si>
    <t>STENE IN OMETI</t>
  </si>
</sst>
</file>

<file path=xl/styles.xml><?xml version="1.0" encoding="utf-8"?>
<styleSheet xmlns="http://schemas.openxmlformats.org/spreadsheetml/2006/main">
  <numFmts count="2">
    <numFmt numFmtId="164" formatCode="#&quot;.&quot;"/>
    <numFmt numFmtId="165" formatCode="_-* #,##0.00\ _S_I_T_-;\-* #,##0.00\ _S_I_T_-;_-* &quot;-&quot;??\ _S_I_T_-;_-@_-"/>
  </numFmts>
  <fonts count="30">
    <font>
      <sz val="11"/>
      <color indexed="8"/>
      <name val="Helvetica Neue"/>
    </font>
    <font>
      <sz val="10"/>
      <color indexed="9"/>
      <name val="Lucida Grande"/>
    </font>
    <font>
      <b/>
      <sz val="10"/>
      <color indexed="9"/>
      <name val="Lucida Grande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 Narrow"/>
      <family val="2"/>
      <charset val="238"/>
    </font>
    <font>
      <b/>
      <sz val="12"/>
      <name val="Arial"/>
      <family val="2"/>
      <charset val="238"/>
    </font>
    <font>
      <b/>
      <sz val="14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Symbol"/>
      <family val="1"/>
      <charset val="2"/>
    </font>
    <font>
      <vertAlign val="subscript"/>
      <sz val="11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0"/>
      <color indexed="9"/>
      <name val="Lucida Grande"/>
      <charset val="238"/>
    </font>
    <font>
      <b/>
      <sz val="10"/>
      <name val="Arial CE"/>
      <charset val="238"/>
    </font>
    <font>
      <sz val="11"/>
      <color indexed="9"/>
      <name val="Arial Narrow"/>
      <family val="2"/>
      <charset val="238"/>
    </font>
    <font>
      <b/>
      <sz val="11"/>
      <color indexed="9"/>
      <name val="Arial Narrow"/>
      <family val="2"/>
      <charset val="238"/>
    </font>
    <font>
      <sz val="11"/>
      <name val="Arial"/>
      <family val="2"/>
      <charset val="238"/>
    </font>
    <font>
      <b/>
      <sz val="11"/>
      <name val="Times New Roman"/>
      <family val="1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Times New Roman"/>
      <family val="1"/>
      <charset val="238"/>
    </font>
    <font>
      <b/>
      <sz val="11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9"/>
      </bottom>
      <diagonal/>
    </border>
    <border>
      <left style="thin">
        <color indexed="11"/>
      </left>
      <right style="thin">
        <color indexed="11"/>
      </right>
      <top style="thin">
        <color indexed="9"/>
      </top>
      <bottom style="thin">
        <color indexed="1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dotted">
        <color indexed="64"/>
      </left>
      <right style="dotted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1"/>
      </left>
      <right style="thin">
        <color indexed="11"/>
      </right>
      <top/>
      <bottom/>
      <diagonal/>
    </border>
  </borders>
  <cellStyleXfs count="11">
    <xf numFmtId="0" fontId="0" fillId="0" borderId="0" applyNumberFormat="0" applyFill="0" applyBorder="0" applyProtection="0">
      <alignment vertical="top"/>
    </xf>
    <xf numFmtId="0" fontId="4" fillId="0" borderId="0"/>
    <xf numFmtId="0" fontId="15" fillId="0" borderId="0"/>
    <xf numFmtId="0" fontId="4" fillId="0" borderId="0"/>
    <xf numFmtId="0" fontId="4" fillId="0" borderId="0"/>
    <xf numFmtId="0" fontId="3" fillId="0" borderId="0"/>
    <xf numFmtId="0" fontId="19" fillId="0" borderId="0"/>
    <xf numFmtId="165" fontId="15" fillId="0" borderId="0" applyFont="0" applyFill="0" applyBorder="0" applyAlignment="0" applyProtection="0"/>
    <xf numFmtId="0" fontId="3" fillId="0" borderId="0"/>
    <xf numFmtId="0" fontId="3" fillId="0" borderId="0"/>
    <xf numFmtId="0" fontId="19" fillId="0" borderId="0"/>
  </cellStyleXfs>
  <cellXfs count="159">
    <xf numFmtId="0" fontId="0" fillId="0" borderId="0" xfId="0" applyAlignment="1"/>
    <xf numFmtId="0" fontId="1" fillId="0" borderId="0" xfId="0" applyNumberFormat="1" applyFont="1" applyAlignment="1"/>
    <xf numFmtId="0" fontId="1" fillId="2" borderId="1" xfId="0" applyNumberFormat="1" applyFont="1" applyFill="1" applyBorder="1" applyAlignment="1"/>
    <xf numFmtId="0" fontId="2" fillId="2" borderId="1" xfId="0" applyNumberFormat="1" applyFont="1" applyFill="1" applyBorder="1" applyAlignment="1"/>
    <xf numFmtId="2" fontId="1" fillId="2" borderId="1" xfId="0" applyNumberFormat="1" applyFont="1" applyFill="1" applyBorder="1" applyAlignment="1"/>
    <xf numFmtId="0" fontId="4" fillId="0" borderId="0" xfId="1"/>
    <xf numFmtId="0" fontId="4" fillId="0" borderId="0" xfId="1" applyAlignment="1">
      <alignment horizontal="center"/>
    </xf>
    <xf numFmtId="0" fontId="4" fillId="0" borderId="0" xfId="1" applyAlignment="1">
      <alignment vertical="top" wrapText="1"/>
    </xf>
    <xf numFmtId="0" fontId="5" fillId="0" borderId="0" xfId="1" applyFont="1" applyAlignment="1">
      <alignment horizontal="right" vertical="top"/>
    </xf>
    <xf numFmtId="0" fontId="6" fillId="0" borderId="0" xfId="1" applyFont="1"/>
    <xf numFmtId="0" fontId="6" fillId="0" borderId="0" xfId="1" applyFont="1" applyAlignment="1">
      <alignment horizontal="center"/>
    </xf>
    <xf numFmtId="0" fontId="5" fillId="0" borderId="0" xfId="1" applyFont="1" applyAlignment="1">
      <alignment vertical="top" wrapText="1"/>
    </xf>
    <xf numFmtId="0" fontId="8" fillId="0" borderId="0" xfId="1" applyFont="1" applyAlignment="1">
      <alignment vertical="top" wrapText="1"/>
    </xf>
    <xf numFmtId="0" fontId="5" fillId="0" borderId="0" xfId="1" applyFont="1" applyAlignment="1">
      <alignment horizontal="center"/>
    </xf>
    <xf numFmtId="0" fontId="9" fillId="0" borderId="0" xfId="1" applyFont="1" applyAlignment="1">
      <alignment vertical="top" wrapText="1"/>
    </xf>
    <xf numFmtId="0" fontId="12" fillId="0" borderId="0" xfId="1" applyFont="1" applyFill="1"/>
    <xf numFmtId="0" fontId="13" fillId="0" borderId="0" xfId="1" applyFont="1" applyAlignment="1">
      <alignment horizontal="center"/>
    </xf>
    <xf numFmtId="0" fontId="13" fillId="0" borderId="0" xfId="1" applyFont="1" applyAlignment="1">
      <alignment vertical="top" wrapText="1"/>
    </xf>
    <xf numFmtId="164" fontId="5" fillId="0" borderId="0" xfId="1" applyNumberFormat="1" applyFont="1" applyAlignment="1">
      <alignment horizontal="right" vertical="top"/>
    </xf>
    <xf numFmtId="164" fontId="5" fillId="0" borderId="0" xfId="1" applyNumberFormat="1" applyFont="1" applyAlignment="1">
      <alignment vertical="top"/>
    </xf>
    <xf numFmtId="0" fontId="5" fillId="0" borderId="0" xfId="1" applyFont="1"/>
    <xf numFmtId="0" fontId="12" fillId="0" borderId="0" xfId="1" applyFont="1" applyFill="1" applyAlignment="1"/>
    <xf numFmtId="0" fontId="13" fillId="0" borderId="0" xfId="1" applyFont="1" applyAlignment="1">
      <alignment horizontal="center" vertical="center"/>
    </xf>
    <xf numFmtId="0" fontId="14" fillId="0" borderId="0" xfId="1" applyFont="1" applyFill="1"/>
    <xf numFmtId="0" fontId="7" fillId="0" borderId="0" xfId="1" applyFont="1" applyAlignment="1">
      <alignment vertical="top" wrapText="1"/>
    </xf>
    <xf numFmtId="0" fontId="16" fillId="0" borderId="0" xfId="2" applyFont="1" applyAlignment="1">
      <alignment horizontal="left" vertical="top"/>
    </xf>
    <xf numFmtId="0" fontId="16" fillId="0" borderId="0" xfId="2" applyFont="1" applyAlignment="1">
      <alignment horizontal="center" vertical="top"/>
    </xf>
    <xf numFmtId="4" fontId="16" fillId="0" borderId="0" xfId="2" applyNumberFormat="1" applyFont="1" applyAlignment="1">
      <alignment vertical="top"/>
    </xf>
    <xf numFmtId="0" fontId="16" fillId="0" borderId="0" xfId="2" applyFont="1" applyAlignment="1">
      <alignment vertical="top"/>
    </xf>
    <xf numFmtId="4" fontId="17" fillId="0" borderId="0" xfId="2" applyNumberFormat="1" applyFont="1" applyBorder="1" applyAlignment="1">
      <alignment vertical="top" wrapText="1"/>
    </xf>
    <xf numFmtId="4" fontId="16" fillId="0" borderId="0" xfId="2" applyNumberFormat="1" applyFont="1" applyAlignment="1">
      <alignment vertical="top" wrapText="1"/>
    </xf>
    <xf numFmtId="4" fontId="17" fillId="0" borderId="0" xfId="2" applyNumberFormat="1" applyFont="1" applyAlignment="1">
      <alignment vertical="top" wrapText="1"/>
    </xf>
    <xf numFmtId="49" fontId="18" fillId="0" borderId="0" xfId="1" applyNumberFormat="1" applyFont="1" applyAlignment="1">
      <alignment horizontal="left" vertical="top"/>
    </xf>
    <xf numFmtId="0" fontId="18" fillId="0" borderId="0" xfId="1" applyFont="1" applyAlignment="1">
      <alignment horizontal="center"/>
    </xf>
    <xf numFmtId="2" fontId="18" fillId="0" borderId="0" xfId="1" applyNumberFormat="1" applyFont="1" applyAlignment="1">
      <alignment horizontal="right" vertical="center"/>
    </xf>
    <xf numFmtId="49" fontId="18" fillId="0" borderId="0" xfId="1" applyNumberFormat="1" applyFont="1" applyAlignment="1">
      <alignment horizontal="left" vertical="center" wrapText="1"/>
    </xf>
    <xf numFmtId="0" fontId="20" fillId="2" borderId="1" xfId="0" applyNumberFormat="1" applyFont="1" applyFill="1" applyBorder="1" applyAlignment="1"/>
    <xf numFmtId="0" fontId="19" fillId="0" borderId="0" xfId="10"/>
    <xf numFmtId="0" fontId="21" fillId="0" borderId="0" xfId="10" applyFont="1"/>
    <xf numFmtId="0" fontId="19" fillId="0" borderId="0" xfId="10" applyFont="1"/>
    <xf numFmtId="0" fontId="8" fillId="0" borderId="0" xfId="10" applyFont="1" applyBorder="1"/>
    <xf numFmtId="0" fontId="5" fillId="0" borderId="0" xfId="10" applyFont="1" applyBorder="1"/>
    <xf numFmtId="0" fontId="5" fillId="0" borderId="0" xfId="10" applyFont="1"/>
    <xf numFmtId="2" fontId="5" fillId="0" borderId="0" xfId="10" applyNumberFormat="1" applyFont="1"/>
    <xf numFmtId="0" fontId="8" fillId="0" borderId="0" xfId="10" applyFont="1"/>
    <xf numFmtId="0" fontId="5" fillId="0" borderId="0" xfId="10" applyFont="1" applyAlignment="1">
      <alignment wrapText="1"/>
    </xf>
    <xf numFmtId="0" fontId="22" fillId="2" borderId="1" xfId="0" applyNumberFormat="1" applyFont="1" applyFill="1" applyBorder="1" applyAlignment="1"/>
    <xf numFmtId="0" fontId="23" fillId="2" borderId="1" xfId="0" applyNumberFormat="1" applyFont="1" applyFill="1" applyBorder="1" applyAlignment="1"/>
    <xf numFmtId="0" fontId="22" fillId="2" borderId="1" xfId="0" applyNumberFormat="1" applyFont="1" applyFill="1" applyBorder="1" applyAlignment="1">
      <alignment vertical="center" wrapText="1"/>
    </xf>
    <xf numFmtId="2" fontId="22" fillId="2" borderId="1" xfId="0" applyNumberFormat="1" applyFont="1" applyFill="1" applyBorder="1" applyAlignment="1"/>
    <xf numFmtId="0" fontId="22" fillId="2" borderId="1" xfId="0" applyNumberFormat="1" applyFont="1" applyFill="1" applyBorder="1" applyAlignment="1">
      <alignment wrapText="1"/>
    </xf>
    <xf numFmtId="2" fontId="23" fillId="2" borderId="1" xfId="0" applyNumberFormat="1" applyFont="1" applyFill="1" applyBorder="1" applyAlignment="1"/>
    <xf numFmtId="4" fontId="22" fillId="2" borderId="1" xfId="0" applyNumberFormat="1" applyFont="1" applyFill="1" applyBorder="1" applyAlignment="1"/>
    <xf numFmtId="0" fontId="22" fillId="2" borderId="2" xfId="0" applyNumberFormat="1" applyFont="1" applyFill="1" applyBorder="1" applyAlignment="1"/>
    <xf numFmtId="2" fontId="22" fillId="2" borderId="2" xfId="0" applyNumberFormat="1" applyFont="1" applyFill="1" applyBorder="1" applyAlignment="1"/>
    <xf numFmtId="0" fontId="22" fillId="2" borderId="42" xfId="0" applyNumberFormat="1" applyFont="1" applyFill="1" applyBorder="1" applyAlignment="1">
      <alignment wrapText="1"/>
    </xf>
    <xf numFmtId="0" fontId="22" fillId="2" borderId="42" xfId="0" applyNumberFormat="1" applyFont="1" applyFill="1" applyBorder="1" applyAlignment="1"/>
    <xf numFmtId="2" fontId="22" fillId="2" borderId="42" xfId="0" applyNumberFormat="1" applyFont="1" applyFill="1" applyBorder="1" applyAlignment="1"/>
    <xf numFmtId="0" fontId="22" fillId="2" borderId="3" xfId="0" applyNumberFormat="1" applyFont="1" applyFill="1" applyBorder="1" applyAlignment="1"/>
    <xf numFmtId="2" fontId="22" fillId="2" borderId="3" xfId="0" applyNumberFormat="1" applyFont="1" applyFill="1" applyBorder="1" applyAlignment="1"/>
    <xf numFmtId="0" fontId="22" fillId="0" borderId="0" xfId="0" applyNumberFormat="1" applyFont="1" applyAlignment="1"/>
    <xf numFmtId="0" fontId="12" fillId="0" borderId="0" xfId="0" applyFont="1" applyAlignment="1"/>
    <xf numFmtId="0" fontId="24" fillId="0" borderId="0" xfId="1" applyFont="1" applyAlignment="1">
      <alignment horizontal="center"/>
    </xf>
    <xf numFmtId="0" fontId="25" fillId="0" borderId="0" xfId="1" applyFont="1" applyAlignment="1">
      <alignment vertical="top" wrapText="1"/>
    </xf>
    <xf numFmtId="0" fontId="8" fillId="0" borderId="0" xfId="1" applyFont="1" applyAlignment="1">
      <alignment horizontal="right" vertical="top"/>
    </xf>
    <xf numFmtId="0" fontId="26" fillId="0" borderId="0" xfId="1" applyFont="1" applyAlignment="1">
      <alignment horizontal="center"/>
    </xf>
    <xf numFmtId="164" fontId="24" fillId="0" borderId="0" xfId="1" applyNumberFormat="1" applyFont="1" applyAlignment="1">
      <alignment vertical="top"/>
    </xf>
    <xf numFmtId="0" fontId="27" fillId="0" borderId="0" xfId="1" applyFont="1" applyAlignment="1">
      <alignment horizontal="center" vertical="center"/>
    </xf>
    <xf numFmtId="0" fontId="16" fillId="0" borderId="0" xfId="1" applyFont="1" applyFill="1" applyAlignment="1"/>
    <xf numFmtId="0" fontId="27" fillId="0" borderId="0" xfId="1" applyFont="1" applyAlignment="1">
      <alignment horizontal="center"/>
    </xf>
    <xf numFmtId="0" fontId="24" fillId="0" borderId="0" xfId="1" applyFont="1" applyAlignment="1">
      <alignment vertical="top" wrapText="1"/>
    </xf>
    <xf numFmtId="0" fontId="28" fillId="0" borderId="0" xfId="1" applyFont="1" applyAlignment="1">
      <alignment vertical="top" wrapText="1"/>
    </xf>
    <xf numFmtId="0" fontId="12" fillId="0" borderId="0" xfId="2" applyFont="1" applyAlignment="1">
      <alignment horizontal="left" vertical="top"/>
    </xf>
    <xf numFmtId="0" fontId="29" fillId="0" borderId="0" xfId="2" applyFont="1" applyAlignment="1">
      <alignment horizontal="left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vertical="top"/>
    </xf>
    <xf numFmtId="0" fontId="29" fillId="0" borderId="4" xfId="2" applyFont="1" applyBorder="1" applyAlignment="1">
      <alignment horizontal="left" vertical="top"/>
    </xf>
    <xf numFmtId="0" fontId="29" fillId="0" borderId="5" xfId="2" applyFont="1" applyBorder="1" applyAlignment="1">
      <alignment horizontal="left" vertical="top" wrapText="1"/>
    </xf>
    <xf numFmtId="0" fontId="29" fillId="0" borderId="5" xfId="2" applyFont="1" applyBorder="1" applyAlignment="1">
      <alignment horizontal="center" vertical="top" wrapText="1"/>
    </xf>
    <xf numFmtId="0" fontId="29" fillId="0" borderId="6" xfId="2" applyFont="1" applyBorder="1" applyAlignment="1">
      <alignment horizontal="center" vertical="top" wrapText="1"/>
    </xf>
    <xf numFmtId="0" fontId="29" fillId="0" borderId="7" xfId="2" applyFont="1" applyBorder="1" applyAlignment="1">
      <alignment horizontal="center" vertical="top" wrapText="1"/>
    </xf>
    <xf numFmtId="0" fontId="12" fillId="0" borderId="9" xfId="2" applyFont="1" applyBorder="1" applyAlignment="1">
      <alignment horizontal="center" vertical="top" wrapText="1"/>
    </xf>
    <xf numFmtId="0" fontId="12" fillId="0" borderId="10" xfId="2" applyFont="1" applyBorder="1" applyAlignment="1">
      <alignment vertical="top" wrapText="1"/>
    </xf>
    <xf numFmtId="0" fontId="12" fillId="0" borderId="10" xfId="2" applyFont="1" applyBorder="1" applyAlignment="1">
      <alignment horizontal="center" vertical="top" wrapText="1"/>
    </xf>
    <xf numFmtId="0" fontId="12" fillId="0" borderId="11" xfId="2" applyFont="1" applyBorder="1" applyAlignment="1">
      <alignment horizontal="center" vertical="top" wrapText="1"/>
    </xf>
    <xf numFmtId="0" fontId="12" fillId="0" borderId="12" xfId="2" applyFont="1" applyBorder="1" applyAlignment="1">
      <alignment horizontal="center" vertical="top" wrapText="1"/>
    </xf>
    <xf numFmtId="0" fontId="12" fillId="0" borderId="13" xfId="2" applyFont="1" applyBorder="1" applyAlignment="1">
      <alignment horizontal="center" vertical="top" wrapText="1"/>
    </xf>
    <xf numFmtId="0" fontId="12" fillId="0" borderId="14" xfId="2" applyFont="1" applyBorder="1" applyAlignment="1">
      <alignment vertical="top" wrapText="1"/>
    </xf>
    <xf numFmtId="0" fontId="12" fillId="0" borderId="14" xfId="2" applyFont="1" applyBorder="1" applyAlignment="1">
      <alignment horizontal="center" vertical="top" wrapText="1"/>
    </xf>
    <xf numFmtId="0" fontId="12" fillId="0" borderId="15" xfId="2" applyFont="1" applyBorder="1" applyAlignment="1">
      <alignment horizontal="center" vertical="top" wrapText="1"/>
    </xf>
    <xf numFmtId="0" fontId="12" fillId="0" borderId="16" xfId="2" applyFont="1" applyBorder="1" applyAlignment="1">
      <alignment horizontal="center" vertical="top" wrapText="1"/>
    </xf>
    <xf numFmtId="0" fontId="12" fillId="0" borderId="17" xfId="2" applyFont="1" applyBorder="1" applyAlignment="1">
      <alignment horizontal="center" vertical="top" wrapText="1"/>
    </xf>
    <xf numFmtId="0" fontId="12" fillId="0" borderId="18" xfId="2" applyFont="1" applyBorder="1" applyAlignment="1">
      <alignment vertical="top" wrapText="1"/>
    </xf>
    <xf numFmtId="0" fontId="12" fillId="0" borderId="18" xfId="2" applyFont="1" applyBorder="1" applyAlignment="1">
      <alignment horizontal="center" vertical="top" wrapText="1"/>
    </xf>
    <xf numFmtId="0" fontId="12" fillId="0" borderId="19" xfId="2" applyFont="1" applyBorder="1" applyAlignment="1">
      <alignment horizontal="center" vertical="top" wrapText="1"/>
    </xf>
    <xf numFmtId="0" fontId="12" fillId="0" borderId="20" xfId="2" applyFont="1" applyBorder="1" applyAlignment="1">
      <alignment horizontal="center" vertical="top" wrapText="1"/>
    </xf>
    <xf numFmtId="0" fontId="12" fillId="0" borderId="21" xfId="2" applyFont="1" applyBorder="1" applyAlignment="1">
      <alignment horizontal="center" vertical="top" wrapText="1"/>
    </xf>
    <xf numFmtId="0" fontId="12" fillId="0" borderId="22" xfId="2" applyFont="1" applyBorder="1" applyAlignment="1">
      <alignment vertical="top" wrapText="1"/>
    </xf>
    <xf numFmtId="0" fontId="12" fillId="0" borderId="22" xfId="2" applyFont="1" applyBorder="1" applyAlignment="1">
      <alignment horizontal="center" vertical="top" wrapText="1"/>
    </xf>
    <xf numFmtId="0" fontId="12" fillId="0" borderId="23" xfId="2" applyFont="1" applyBorder="1" applyAlignment="1">
      <alignment horizontal="center" vertical="top" wrapText="1"/>
    </xf>
    <xf numFmtId="0" fontId="12" fillId="0" borderId="24" xfId="2" applyFont="1" applyBorder="1" applyAlignment="1">
      <alignment horizontal="center" vertical="top" wrapText="1"/>
    </xf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Border="1" applyAlignment="1">
      <alignment vertical="top"/>
    </xf>
    <xf numFmtId="0" fontId="29" fillId="0" borderId="4" xfId="2" applyFont="1" applyBorder="1" applyAlignment="1">
      <alignment horizontal="left" vertical="top" wrapText="1"/>
    </xf>
    <xf numFmtId="0" fontId="29" fillId="0" borderId="8" xfId="2" applyFont="1" applyBorder="1" applyAlignment="1">
      <alignment horizontal="center" vertical="top" wrapText="1"/>
    </xf>
    <xf numFmtId="0" fontId="12" fillId="0" borderId="10" xfId="2" applyFont="1" applyBorder="1" applyAlignment="1">
      <alignment horizontal="justify" vertical="top" wrapText="1"/>
    </xf>
    <xf numFmtId="0" fontId="12" fillId="0" borderId="26" xfId="2" applyFont="1" applyBorder="1" applyAlignment="1">
      <alignment horizontal="center" vertical="top" wrapText="1"/>
    </xf>
    <xf numFmtId="0" fontId="12" fillId="0" borderId="14" xfId="2" applyFont="1" applyBorder="1" applyAlignment="1">
      <alignment horizontal="justify" vertical="top" wrapText="1"/>
    </xf>
    <xf numFmtId="0" fontId="12" fillId="0" borderId="27" xfId="2" applyFont="1" applyBorder="1" applyAlignment="1">
      <alignment horizontal="center" vertical="top" wrapText="1"/>
    </xf>
    <xf numFmtId="0" fontId="12" fillId="0" borderId="18" xfId="2" applyFont="1" applyBorder="1" applyAlignment="1">
      <alignment horizontal="justify" vertical="top" wrapText="1"/>
    </xf>
    <xf numFmtId="0" fontId="12" fillId="0" borderId="0" xfId="2" applyFont="1" applyBorder="1" applyAlignment="1">
      <alignment horizontal="center" vertical="top" wrapText="1"/>
    </xf>
    <xf numFmtId="0" fontId="12" fillId="0" borderId="28" xfId="2" applyFont="1" applyBorder="1" applyAlignment="1">
      <alignment horizontal="center" vertical="top" wrapText="1"/>
    </xf>
    <xf numFmtId="0" fontId="12" fillId="0" borderId="29" xfId="2" applyFont="1" applyBorder="1" applyAlignment="1">
      <alignment vertical="top" wrapText="1"/>
    </xf>
    <xf numFmtId="0" fontId="12" fillId="0" borderId="29" xfId="2" applyFont="1" applyBorder="1" applyAlignment="1">
      <alignment horizontal="center" vertical="top" wrapText="1"/>
    </xf>
    <xf numFmtId="0" fontId="12" fillId="0" borderId="30" xfId="2" applyFont="1" applyBorder="1" applyAlignment="1">
      <alignment horizontal="center" vertical="top" wrapText="1"/>
    </xf>
    <xf numFmtId="0" fontId="12" fillId="0" borderId="31" xfId="2" applyFont="1" applyBorder="1" applyAlignment="1">
      <alignment horizontal="center" vertical="top" wrapText="1"/>
    </xf>
    <xf numFmtId="0" fontId="12" fillId="0" borderId="32" xfId="2" applyFont="1" applyBorder="1" applyAlignment="1">
      <alignment horizontal="justify" vertical="top" wrapText="1"/>
    </xf>
    <xf numFmtId="0" fontId="12" fillId="0" borderId="32" xfId="2" applyFont="1" applyBorder="1" applyAlignment="1">
      <alignment horizontal="center" vertical="top" wrapText="1"/>
    </xf>
    <xf numFmtId="0" fontId="12" fillId="0" borderId="33" xfId="2" applyFont="1" applyBorder="1" applyAlignment="1">
      <alignment horizontal="center" vertical="top" wrapText="1"/>
    </xf>
    <xf numFmtId="0" fontId="12" fillId="0" borderId="22" xfId="2" applyFont="1" applyBorder="1" applyAlignment="1">
      <alignment horizontal="justify" vertical="top" wrapText="1"/>
    </xf>
    <xf numFmtId="0" fontId="12" fillId="0" borderId="34" xfId="2" applyFont="1" applyBorder="1" applyAlignment="1">
      <alignment horizontal="center" vertical="top" wrapText="1"/>
    </xf>
    <xf numFmtId="0" fontId="12" fillId="0" borderId="0" xfId="2" applyFont="1" applyBorder="1" applyAlignment="1">
      <alignment vertical="top" wrapText="1"/>
    </xf>
    <xf numFmtId="0" fontId="29" fillId="0" borderId="9" xfId="2" applyFont="1" applyBorder="1" applyAlignment="1">
      <alignment horizontal="center" vertical="top" wrapText="1"/>
    </xf>
    <xf numFmtId="0" fontId="29" fillId="0" borderId="10" xfId="2" applyFont="1" applyBorder="1" applyAlignment="1">
      <alignment vertical="top" wrapText="1"/>
    </xf>
    <xf numFmtId="0" fontId="29" fillId="0" borderId="10" xfId="2" applyFont="1" applyBorder="1" applyAlignment="1">
      <alignment horizontal="center" vertical="top" wrapText="1"/>
    </xf>
    <xf numFmtId="0" fontId="29" fillId="0" borderId="12" xfId="2" applyFont="1" applyBorder="1" applyAlignment="1">
      <alignment horizontal="center" vertical="top" wrapText="1"/>
    </xf>
    <xf numFmtId="0" fontId="12" fillId="0" borderId="35" xfId="2" applyFont="1" applyBorder="1" applyAlignment="1">
      <alignment horizontal="center" vertical="top" wrapText="1"/>
    </xf>
    <xf numFmtId="0" fontId="12" fillId="0" borderId="36" xfId="2" applyFont="1" applyBorder="1" applyAlignment="1">
      <alignment horizontal="justify" vertical="top" wrapText="1"/>
    </xf>
    <xf numFmtId="0" fontId="12" fillId="0" borderId="36" xfId="2" applyFont="1" applyBorder="1" applyAlignment="1">
      <alignment horizontal="center" vertical="top" wrapText="1"/>
    </xf>
    <xf numFmtId="0" fontId="12" fillId="0" borderId="37" xfId="2" applyFont="1" applyBorder="1" applyAlignment="1">
      <alignment horizontal="center" vertical="top" wrapText="1"/>
    </xf>
    <xf numFmtId="0" fontId="29" fillId="0" borderId="18" xfId="2" applyFont="1" applyBorder="1" applyAlignment="1">
      <alignment horizontal="justify" vertical="top" wrapText="1"/>
    </xf>
    <xf numFmtId="0" fontId="29" fillId="0" borderId="18" xfId="2" applyFont="1" applyBorder="1" applyAlignment="1">
      <alignment horizontal="center" vertical="top" wrapText="1"/>
    </xf>
    <xf numFmtId="0" fontId="12" fillId="0" borderId="0" xfId="2" applyFont="1" applyBorder="1" applyAlignment="1">
      <alignment horizontal="left" vertical="top" wrapText="1"/>
    </xf>
    <xf numFmtId="0" fontId="29" fillId="0" borderId="0" xfId="2" applyFont="1" applyBorder="1" applyAlignment="1">
      <alignment horizontal="left" vertical="top"/>
    </xf>
    <xf numFmtId="0" fontId="29" fillId="0" borderId="38" xfId="2" applyFont="1" applyBorder="1" applyAlignment="1">
      <alignment horizontal="left" vertical="top" wrapText="1"/>
    </xf>
    <xf numFmtId="0" fontId="29" fillId="0" borderId="39" xfId="2" applyFont="1" applyBorder="1" applyAlignment="1">
      <alignment horizontal="left" vertical="top" wrapText="1"/>
    </xf>
    <xf numFmtId="0" fontId="29" fillId="0" borderId="39" xfId="2" applyFont="1" applyBorder="1" applyAlignment="1">
      <alignment horizontal="center" vertical="top" wrapText="1"/>
    </xf>
    <xf numFmtId="0" fontId="29" fillId="0" borderId="25" xfId="2" applyFont="1" applyBorder="1" applyAlignment="1">
      <alignment horizontal="center" vertical="top" wrapText="1"/>
    </xf>
    <xf numFmtId="0" fontId="12" fillId="0" borderId="40" xfId="2" applyFont="1" applyBorder="1" applyAlignment="1">
      <alignment horizontal="center" vertical="top" wrapText="1"/>
    </xf>
    <xf numFmtId="4" fontId="12" fillId="0" borderId="0" xfId="2" applyNumberFormat="1" applyFont="1" applyAlignment="1">
      <alignment vertical="top"/>
    </xf>
    <xf numFmtId="49" fontId="5" fillId="0" borderId="0" xfId="1" applyNumberFormat="1" applyFont="1" applyAlignment="1">
      <alignment horizontal="left" vertical="top"/>
    </xf>
    <xf numFmtId="2" fontId="5" fillId="0" borderId="0" xfId="1" applyNumberFormat="1" applyFont="1" applyAlignment="1">
      <alignment horizontal="right" vertical="center"/>
    </xf>
    <xf numFmtId="49" fontId="5" fillId="0" borderId="0" xfId="1" applyNumberFormat="1" applyFont="1" applyAlignment="1">
      <alignment horizontal="left" vertical="center" wrapText="1"/>
    </xf>
    <xf numFmtId="1" fontId="5" fillId="0" borderId="0" xfId="1" applyNumberFormat="1" applyFont="1" applyAlignment="1">
      <alignment horizontal="right" vertical="center"/>
    </xf>
    <xf numFmtId="49" fontId="5" fillId="0" borderId="41" xfId="1" applyNumberFormat="1" applyFont="1" applyBorder="1" applyAlignment="1">
      <alignment horizontal="left" vertical="center" wrapText="1"/>
    </xf>
    <xf numFmtId="49" fontId="5" fillId="0" borderId="0" xfId="1" applyNumberFormat="1" applyFont="1" applyBorder="1" applyAlignment="1">
      <alignment horizontal="left" vertical="center" wrapText="1"/>
    </xf>
    <xf numFmtId="49" fontId="8" fillId="0" borderId="0" xfId="1" applyNumberFormat="1" applyFont="1" applyAlignment="1">
      <alignment horizontal="left" vertical="center" wrapText="1"/>
    </xf>
    <xf numFmtId="49" fontId="5" fillId="0" borderId="0" xfId="1" applyNumberFormat="1" applyFont="1" applyAlignment="1">
      <alignment horizontal="left" vertical="top" wrapText="1"/>
    </xf>
    <xf numFmtId="49" fontId="5" fillId="0" borderId="0" xfId="6" applyNumberFormat="1" applyFont="1" applyAlignment="1">
      <alignment horizontal="left" vertical="center" wrapText="1"/>
    </xf>
    <xf numFmtId="49" fontId="5" fillId="0" borderId="0" xfId="6" applyNumberFormat="1" applyFont="1" applyAlignment="1">
      <alignment horizontal="left" vertical="top" wrapText="1"/>
    </xf>
    <xf numFmtId="0" fontId="8" fillId="0" borderId="0" xfId="1" applyFont="1" applyAlignment="1">
      <alignment horizontal="left"/>
    </xf>
    <xf numFmtId="0" fontId="29" fillId="0" borderId="0" xfId="0" applyFont="1" applyAlignment="1"/>
    <xf numFmtId="0" fontId="12" fillId="0" borderId="0" xfId="2" applyFont="1" applyBorder="1" applyAlignment="1">
      <alignment horizontal="left" vertical="top" wrapText="1"/>
    </xf>
    <xf numFmtId="0" fontId="12" fillId="0" borderId="0" xfId="2" applyFont="1" applyBorder="1" applyAlignment="1">
      <alignment horizontal="left" vertical="top"/>
    </xf>
    <xf numFmtId="0" fontId="5" fillId="3" borderId="0" xfId="10" applyFont="1" applyFill="1"/>
    <xf numFmtId="0" fontId="19" fillId="3" borderId="0" xfId="10" applyFill="1"/>
    <xf numFmtId="2" fontId="5" fillId="3" borderId="0" xfId="10" applyNumberFormat="1" applyFont="1" applyFill="1"/>
  </cellXfs>
  <cellStyles count="11">
    <cellStyle name="Comma 2" xfId="7"/>
    <cellStyle name="Navadno" xfId="0" builtinId="0"/>
    <cellStyle name="Navadno 2" xfId="1"/>
    <cellStyle name="Navadno 3" xfId="2"/>
    <cellStyle name="Navadno 4" xfId="10"/>
    <cellStyle name="Navadno_List1" xfId="6"/>
    <cellStyle name="Normal 2" xfId="3"/>
    <cellStyle name="Normal 2 2" xfId="8"/>
    <cellStyle name="Normal 2_Sheet1" xfId="9"/>
    <cellStyle name="Normal 3" xfId="4"/>
    <cellStyle name="Normal 4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FFFFFF"/>
      <rgbColor rgb="00C0C0C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5"/>
  <sheetViews>
    <sheetView view="pageLayout" topLeftCell="A12" zoomScaleNormal="140" workbookViewId="0">
      <selection activeCell="A16" sqref="A16:C16"/>
    </sheetView>
  </sheetViews>
  <sheetFormatPr defaultColWidth="8.296875" defaultRowHeight="13.2"/>
  <cols>
    <col min="1" max="1" width="41.69921875" style="37" customWidth="1"/>
    <col min="2" max="3" width="11.59765625" style="37" customWidth="1"/>
    <col min="4" max="4" width="10.69921875" style="37" customWidth="1"/>
    <col min="5" max="16384" width="8.296875" style="37"/>
  </cols>
  <sheetData>
    <row r="1" spans="1:3" ht="13.8">
      <c r="A1" s="40"/>
      <c r="B1" s="41"/>
      <c r="C1" s="41"/>
    </row>
    <row r="2" spans="1:3" ht="13.8">
      <c r="A2" s="40" t="s">
        <v>322</v>
      </c>
      <c r="B2" s="41"/>
      <c r="C2" s="41"/>
    </row>
    <row r="3" spans="1:3" ht="13.8">
      <c r="A3" s="40"/>
      <c r="B3" s="41"/>
      <c r="C3" s="41"/>
    </row>
    <row r="4" spans="1:3" ht="12.75" customHeight="1">
      <c r="A4" s="42" t="s">
        <v>292</v>
      </c>
      <c r="B4" s="42"/>
      <c r="C4" s="43"/>
    </row>
    <row r="5" spans="1:3" ht="12.75" customHeight="1">
      <c r="A5" s="42" t="s">
        <v>293</v>
      </c>
      <c r="B5" s="42" t="s">
        <v>41</v>
      </c>
      <c r="C5" s="43">
        <v>2</v>
      </c>
    </row>
    <row r="6" spans="1:3" ht="13.8">
      <c r="A6" s="42"/>
      <c r="B6" s="42"/>
      <c r="C6" s="43"/>
    </row>
    <row r="7" spans="1:3" ht="12.75" customHeight="1">
      <c r="A7" s="42" t="s">
        <v>294</v>
      </c>
      <c r="B7" s="42"/>
      <c r="C7" s="43"/>
    </row>
    <row r="8" spans="1:3" ht="12.75" customHeight="1">
      <c r="A8" s="42" t="s">
        <v>295</v>
      </c>
      <c r="B8" s="42" t="s">
        <v>264</v>
      </c>
      <c r="C8" s="43">
        <v>30</v>
      </c>
    </row>
    <row r="9" spans="1:3" ht="13.8">
      <c r="A9" s="42"/>
      <c r="B9" s="42"/>
      <c r="C9" s="43"/>
    </row>
    <row r="10" spans="1:3" ht="13.8">
      <c r="A10" s="42" t="s">
        <v>296</v>
      </c>
      <c r="B10" s="42"/>
      <c r="C10" s="43"/>
    </row>
    <row r="11" spans="1:3" ht="13.8">
      <c r="A11" s="42" t="s">
        <v>295</v>
      </c>
      <c r="B11" s="42" t="s">
        <v>264</v>
      </c>
      <c r="C11" s="43">
        <v>29.06</v>
      </c>
    </row>
    <row r="12" spans="1:3" s="39" customFormat="1" ht="13.8">
      <c r="A12" s="42"/>
      <c r="B12" s="42"/>
      <c r="C12" s="43"/>
    </row>
    <row r="13" spans="1:3" ht="13.8">
      <c r="A13" s="42" t="s">
        <v>297</v>
      </c>
      <c r="B13" s="42"/>
      <c r="C13" s="43"/>
    </row>
    <row r="14" spans="1:3" ht="13.8">
      <c r="A14" s="42" t="s">
        <v>298</v>
      </c>
      <c r="B14" s="42" t="s">
        <v>23</v>
      </c>
      <c r="C14" s="43">
        <v>38</v>
      </c>
    </row>
    <row r="15" spans="1:3" s="38" customFormat="1" ht="13.8">
      <c r="A15" s="44"/>
      <c r="B15" s="42"/>
      <c r="C15" s="43"/>
    </row>
    <row r="16" spans="1:3" ht="13.8">
      <c r="A16" s="156" t="s">
        <v>370</v>
      </c>
      <c r="B16" s="157" t="s">
        <v>371</v>
      </c>
      <c r="C16" s="158">
        <v>480</v>
      </c>
    </row>
    <row r="18" spans="1:3" ht="13.8">
      <c r="A18" s="42" t="s">
        <v>364</v>
      </c>
      <c r="B18" s="42"/>
      <c r="C18" s="43"/>
    </row>
    <row r="19" spans="1:3" ht="13.8">
      <c r="A19" s="42" t="s">
        <v>299</v>
      </c>
      <c r="B19" s="42" t="s">
        <v>264</v>
      </c>
      <c r="C19" s="43">
        <v>27.29</v>
      </c>
    </row>
    <row r="20" spans="1:3" s="39" customFormat="1" ht="13.8">
      <c r="A20" s="42"/>
      <c r="B20" s="42"/>
      <c r="C20" s="43"/>
    </row>
    <row r="21" spans="1:3" ht="13.8">
      <c r="A21" s="42" t="s">
        <v>365</v>
      </c>
      <c r="B21" s="42"/>
      <c r="C21" s="43"/>
    </row>
    <row r="22" spans="1:3" ht="13.8">
      <c r="A22" s="42" t="s">
        <v>300</v>
      </c>
      <c r="B22" s="42" t="s">
        <v>23</v>
      </c>
      <c r="C22" s="43">
        <v>113.58</v>
      </c>
    </row>
    <row r="23" spans="1:3" s="38" customFormat="1" ht="13.8">
      <c r="A23" s="44"/>
      <c r="B23" s="42"/>
      <c r="C23" s="43"/>
    </row>
    <row r="24" spans="1:3" ht="13.8">
      <c r="A24" s="42" t="s">
        <v>366</v>
      </c>
      <c r="B24" s="42"/>
      <c r="C24" s="43"/>
    </row>
    <row r="25" spans="1:3" ht="13.8">
      <c r="A25" s="42" t="s">
        <v>301</v>
      </c>
      <c r="B25" s="42" t="s">
        <v>4</v>
      </c>
      <c r="C25" s="43">
        <v>38.31</v>
      </c>
    </row>
    <row r="26" spans="1:3" s="39" customFormat="1" ht="13.8">
      <c r="A26" s="42"/>
      <c r="B26" s="42"/>
      <c r="C26" s="42"/>
    </row>
    <row r="27" spans="1:3" ht="13.8">
      <c r="A27" s="42" t="s">
        <v>367</v>
      </c>
      <c r="B27" s="42"/>
      <c r="C27" s="42"/>
    </row>
    <row r="28" spans="1:3" ht="13.8">
      <c r="A28" s="42" t="s">
        <v>302</v>
      </c>
      <c r="B28" s="42" t="s">
        <v>6</v>
      </c>
      <c r="C28" s="43">
        <v>0</v>
      </c>
    </row>
    <row r="29" spans="1:3" s="39" customFormat="1" ht="13.8">
      <c r="A29" s="42"/>
      <c r="B29" s="42"/>
      <c r="C29" s="43"/>
    </row>
    <row r="30" spans="1:3" ht="12.75" customHeight="1">
      <c r="A30" s="42" t="s">
        <v>368</v>
      </c>
      <c r="B30" s="42"/>
      <c r="C30" s="43"/>
    </row>
    <row r="31" spans="1:3" ht="12.75" customHeight="1">
      <c r="A31" s="42" t="s">
        <v>295</v>
      </c>
      <c r="B31" s="42" t="s">
        <v>264</v>
      </c>
      <c r="C31" s="43">
        <v>100</v>
      </c>
    </row>
    <row r="32" spans="1:3" ht="13.8">
      <c r="A32" s="42"/>
      <c r="B32" s="42"/>
      <c r="C32" s="42"/>
    </row>
    <row r="33" spans="1:3" ht="24" customHeight="1">
      <c r="A33" s="45" t="s">
        <v>369</v>
      </c>
      <c r="B33" s="42" t="s">
        <v>23</v>
      </c>
      <c r="C33" s="42">
        <v>25</v>
      </c>
    </row>
    <row r="34" spans="1:3" ht="13.8">
      <c r="A34" s="42"/>
      <c r="B34" s="42"/>
      <c r="C34" s="42"/>
    </row>
    <row r="35" spans="1:3" ht="13.8">
      <c r="A35" s="40"/>
      <c r="B35" s="41"/>
      <c r="C35" s="41"/>
    </row>
  </sheetData>
  <pageMargins left="0.98425196850393704" right="0.75" top="0.98425196850393704" bottom="0.98425196850393704" header="0" footer="0.98425196850393704"/>
  <pageSetup paperSize="9" orientation="portrait" horizontalDpi="4294967293" verticalDpi="4294967293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K125"/>
  <sheetViews>
    <sheetView showGridLines="0" view="pageLayout" zoomScaleNormal="100" zoomScaleSheetLayoutView="100" workbookViewId="0">
      <selection activeCell="A125" sqref="A125"/>
    </sheetView>
  </sheetViews>
  <sheetFormatPr defaultColWidth="11" defaultRowHeight="19.95" customHeight="1"/>
  <cols>
    <col min="1" max="1" width="42.69921875" style="1" customWidth="1"/>
    <col min="2" max="3" width="11.59765625" style="1" customWidth="1"/>
    <col min="4" max="245" width="10.19921875" style="1" customWidth="1"/>
    <col min="246" max="255" width="10.19921875" customWidth="1"/>
  </cols>
  <sheetData>
    <row r="1" spans="1:3" ht="13.8">
      <c r="A1" s="47"/>
      <c r="B1" s="46"/>
      <c r="C1" s="46"/>
    </row>
    <row r="2" spans="1:3" ht="13.8">
      <c r="A2" s="47" t="s">
        <v>57</v>
      </c>
      <c r="B2" s="46"/>
      <c r="C2" s="46"/>
    </row>
    <row r="3" spans="1:3" ht="99" customHeight="1">
      <c r="A3" s="48" t="s">
        <v>319</v>
      </c>
      <c r="B3" s="46"/>
      <c r="C3" s="49"/>
    </row>
    <row r="4" spans="1:3" ht="50.25" customHeight="1">
      <c r="A4" s="46" t="s">
        <v>0</v>
      </c>
      <c r="B4" s="46"/>
      <c r="C4" s="49"/>
    </row>
    <row r="5" spans="1:3" ht="13.8">
      <c r="A5" s="46" t="s">
        <v>1</v>
      </c>
      <c r="B5" s="46"/>
      <c r="C5" s="49"/>
    </row>
    <row r="6" spans="1:3" ht="13.8">
      <c r="A6" s="46" t="s">
        <v>2</v>
      </c>
      <c r="B6" s="46"/>
      <c r="C6" s="49"/>
    </row>
    <row r="7" spans="1:3" ht="13.8">
      <c r="A7" s="46" t="s">
        <v>3</v>
      </c>
      <c r="B7" s="46"/>
      <c r="C7" s="49"/>
    </row>
    <row r="8" spans="1:3" ht="27.6">
      <c r="A8" s="50" t="s">
        <v>304</v>
      </c>
      <c r="B8" s="46"/>
      <c r="C8" s="49"/>
    </row>
    <row r="9" spans="1:3" ht="13.8">
      <c r="A9" s="47"/>
      <c r="B9" s="46" t="s">
        <v>4</v>
      </c>
      <c r="C9" s="49">
        <v>96</v>
      </c>
    </row>
    <row r="10" spans="1:3" ht="13.8">
      <c r="A10" s="47"/>
      <c r="B10" s="46"/>
      <c r="C10" s="49"/>
    </row>
    <row r="11" spans="1:3" ht="13.8">
      <c r="A11" s="46" t="s">
        <v>5</v>
      </c>
      <c r="B11" s="46"/>
      <c r="C11" s="49"/>
    </row>
    <row r="12" spans="1:3" ht="27.6">
      <c r="A12" s="50" t="s">
        <v>303</v>
      </c>
      <c r="B12" s="46"/>
      <c r="C12" s="49"/>
    </row>
    <row r="13" spans="1:3" ht="13.8">
      <c r="A13" s="47"/>
      <c r="B13" s="46" t="s">
        <v>4</v>
      </c>
      <c r="C13" s="49">
        <v>128</v>
      </c>
    </row>
    <row r="14" spans="1:3" ht="12.75" customHeight="1">
      <c r="A14" s="46"/>
      <c r="B14" s="46"/>
      <c r="C14" s="49"/>
    </row>
    <row r="15" spans="1:3" ht="12.75" customHeight="1">
      <c r="A15" s="50" t="s">
        <v>317</v>
      </c>
      <c r="B15" s="46"/>
      <c r="C15" s="49"/>
    </row>
    <row r="16" spans="1:3" ht="12.75" customHeight="1">
      <c r="A16" s="47"/>
      <c r="B16" s="46" t="s">
        <v>6</v>
      </c>
      <c r="C16" s="49">
        <v>1</v>
      </c>
    </row>
    <row r="17" spans="1:3" ht="12.75" customHeight="1">
      <c r="A17" s="46"/>
      <c r="B17" s="46"/>
      <c r="C17" s="49"/>
    </row>
    <row r="18" spans="1:3" ht="13.8">
      <c r="A18" s="46" t="s">
        <v>7</v>
      </c>
      <c r="B18" s="46"/>
      <c r="C18" s="49"/>
    </row>
    <row r="19" spans="1:3" ht="13.8">
      <c r="A19" s="46" t="s">
        <v>8</v>
      </c>
      <c r="B19" s="46"/>
      <c r="C19" s="49"/>
    </row>
    <row r="20" spans="1:3" ht="13.8">
      <c r="A20" s="46" t="s">
        <v>305</v>
      </c>
      <c r="B20" s="46" t="s">
        <v>4</v>
      </c>
      <c r="C20" s="49">
        <v>23</v>
      </c>
    </row>
    <row r="21" spans="1:3" ht="12.75" customHeight="1">
      <c r="A21" s="46"/>
      <c r="B21" s="46"/>
      <c r="C21" s="49"/>
    </row>
    <row r="22" spans="1:3" ht="13.8">
      <c r="A22" s="46" t="s">
        <v>9</v>
      </c>
      <c r="B22" s="46"/>
      <c r="C22" s="46"/>
    </row>
    <row r="23" spans="1:3" ht="13.8">
      <c r="A23" s="46" t="s">
        <v>10</v>
      </c>
      <c r="B23" s="46" t="s">
        <v>4</v>
      </c>
      <c r="C23" s="49">
        <v>51</v>
      </c>
    </row>
    <row r="24" spans="1:3" ht="13.8">
      <c r="A24" s="46"/>
      <c r="B24" s="46"/>
      <c r="C24" s="46"/>
    </row>
    <row r="25" spans="1:3" ht="13.8">
      <c r="A25" s="46" t="s">
        <v>11</v>
      </c>
      <c r="B25" s="46"/>
      <c r="C25" s="49"/>
    </row>
    <row r="26" spans="1:3" ht="13.8">
      <c r="A26" s="46" t="s">
        <v>309</v>
      </c>
      <c r="B26" s="46"/>
      <c r="C26" s="49"/>
    </row>
    <row r="27" spans="1:3" ht="13.8">
      <c r="A27" s="46" t="s">
        <v>305</v>
      </c>
      <c r="B27" s="46" t="s">
        <v>4</v>
      </c>
      <c r="C27" s="49">
        <v>54</v>
      </c>
    </row>
    <row r="28" spans="1:3" ht="13.8">
      <c r="A28" s="46"/>
      <c r="B28" s="46"/>
      <c r="C28" s="49"/>
    </row>
    <row r="29" spans="1:3" ht="13.8">
      <c r="A29" s="46" t="s">
        <v>12</v>
      </c>
      <c r="B29" s="46"/>
      <c r="C29" s="49"/>
    </row>
    <row r="30" spans="1:3" ht="13.8">
      <c r="A30" s="46" t="s">
        <v>13</v>
      </c>
      <c r="B30" s="46"/>
      <c r="C30" s="49"/>
    </row>
    <row r="31" spans="1:3" ht="13.8">
      <c r="A31" s="46" t="s">
        <v>320</v>
      </c>
      <c r="B31" s="46"/>
      <c r="C31" s="49"/>
    </row>
    <row r="32" spans="1:3" ht="27.6">
      <c r="A32" s="50" t="s">
        <v>306</v>
      </c>
      <c r="B32" s="46"/>
      <c r="C32" s="49"/>
    </row>
    <row r="33" spans="1:3" ht="13.8">
      <c r="A33" s="46" t="s">
        <v>321</v>
      </c>
      <c r="B33" s="46"/>
      <c r="C33" s="49"/>
    </row>
    <row r="34" spans="1:3" ht="13.8">
      <c r="A34" s="46" t="s">
        <v>305</v>
      </c>
      <c r="B34" s="46"/>
      <c r="C34" s="49"/>
    </row>
    <row r="35" spans="1:3" ht="27.6">
      <c r="A35" s="50" t="s">
        <v>307</v>
      </c>
      <c r="B35" s="46"/>
      <c r="C35" s="49"/>
    </row>
    <row r="36" spans="1:3" ht="13.8">
      <c r="A36" s="46" t="s">
        <v>14</v>
      </c>
      <c r="B36" s="46"/>
      <c r="C36" s="49"/>
    </row>
    <row r="37" spans="1:3" ht="13.8">
      <c r="A37" s="46" t="s">
        <v>308</v>
      </c>
      <c r="B37" s="46" t="s">
        <v>4</v>
      </c>
      <c r="C37" s="49">
        <v>48</v>
      </c>
    </row>
    <row r="38" spans="1:3" ht="13.8">
      <c r="A38" s="46"/>
      <c r="B38" s="46"/>
      <c r="C38" s="49"/>
    </row>
    <row r="39" spans="1:3" ht="13.8">
      <c r="A39" s="46" t="s">
        <v>15</v>
      </c>
      <c r="B39" s="46"/>
      <c r="C39" s="49"/>
    </row>
    <row r="40" spans="1:3" ht="13.8">
      <c r="A40" s="46" t="s">
        <v>13</v>
      </c>
      <c r="B40" s="46"/>
      <c r="C40" s="49"/>
    </row>
    <row r="41" spans="1:3" ht="13.8">
      <c r="A41" s="46" t="s">
        <v>16</v>
      </c>
      <c r="B41" s="46"/>
      <c r="C41" s="49"/>
    </row>
    <row r="42" spans="1:3" ht="13.8">
      <c r="A42" s="46" t="s">
        <v>17</v>
      </c>
      <c r="B42" s="46"/>
      <c r="C42" s="49"/>
    </row>
    <row r="43" spans="1:3" ht="13.8">
      <c r="A43" s="46" t="s">
        <v>18</v>
      </c>
      <c r="B43" s="46"/>
      <c r="C43" s="49"/>
    </row>
    <row r="44" spans="1:3" ht="13.8">
      <c r="A44" s="46" t="s">
        <v>19</v>
      </c>
      <c r="B44" s="46"/>
      <c r="C44" s="49"/>
    </row>
    <row r="45" spans="1:3" ht="13.8">
      <c r="A45" s="46" t="s">
        <v>310</v>
      </c>
      <c r="B45" s="46" t="s">
        <v>4</v>
      </c>
      <c r="C45" s="49">
        <v>48</v>
      </c>
    </row>
    <row r="46" spans="1:3" ht="13.8">
      <c r="A46" s="46"/>
      <c r="B46" s="46"/>
      <c r="C46" s="49"/>
    </row>
    <row r="47" spans="1:3" ht="13.8">
      <c r="A47" s="46" t="s">
        <v>20</v>
      </c>
      <c r="B47" s="46"/>
      <c r="C47" s="49"/>
    </row>
    <row r="48" spans="1:3" ht="13.8">
      <c r="A48" s="46" t="s">
        <v>311</v>
      </c>
      <c r="B48" s="46" t="s">
        <v>4</v>
      </c>
      <c r="C48" s="49">
        <v>44</v>
      </c>
    </row>
    <row r="49" spans="1:3" ht="13.8">
      <c r="A49" s="46"/>
      <c r="B49" s="46"/>
      <c r="C49" s="46"/>
    </row>
    <row r="50" spans="1:3" ht="27.6">
      <c r="A50" s="50" t="s">
        <v>312</v>
      </c>
      <c r="B50" s="46"/>
      <c r="C50" s="49"/>
    </row>
    <row r="51" spans="1:3" ht="13.8">
      <c r="A51" s="47"/>
      <c r="B51" s="46" t="s">
        <v>4</v>
      </c>
      <c r="C51" s="49">
        <v>66</v>
      </c>
    </row>
    <row r="52" spans="1:3" ht="13.8">
      <c r="A52" s="46" t="s">
        <v>21</v>
      </c>
      <c r="B52" s="46"/>
      <c r="C52" s="49"/>
    </row>
    <row r="53" spans="1:3" ht="13.8">
      <c r="A53" s="46" t="s">
        <v>313</v>
      </c>
      <c r="B53" s="46"/>
      <c r="C53" s="49"/>
    </row>
    <row r="54" spans="1:3" ht="13.8">
      <c r="A54" s="46"/>
      <c r="B54" s="46" t="s">
        <v>4</v>
      </c>
      <c r="C54" s="49">
        <v>128</v>
      </c>
    </row>
    <row r="55" spans="1:3" ht="12.75" customHeight="1">
      <c r="A55" s="46" t="s">
        <v>314</v>
      </c>
      <c r="B55" s="49"/>
      <c r="C55" s="49"/>
    </row>
    <row r="56" spans="1:3" ht="12.75" customHeight="1">
      <c r="A56" s="47"/>
      <c r="B56" s="46" t="s">
        <v>4</v>
      </c>
      <c r="C56" s="49">
        <v>128</v>
      </c>
    </row>
    <row r="57" spans="1:3" ht="12.75" customHeight="1">
      <c r="A57" s="46" t="s">
        <v>22</v>
      </c>
      <c r="B57" s="46" t="s">
        <v>23</v>
      </c>
      <c r="C57" s="49">
        <v>22</v>
      </c>
    </row>
    <row r="58" spans="1:3" ht="13.8">
      <c r="A58" s="46"/>
      <c r="B58" s="46"/>
      <c r="C58" s="46"/>
    </row>
    <row r="59" spans="1:3" ht="12.75" customHeight="1">
      <c r="A59" s="46" t="s">
        <v>24</v>
      </c>
      <c r="B59" s="49"/>
      <c r="C59" s="49"/>
    </row>
    <row r="60" spans="1:3" ht="12.75" customHeight="1">
      <c r="A60" s="47"/>
      <c r="B60" s="46" t="s">
        <v>4</v>
      </c>
      <c r="C60" s="49">
        <v>128</v>
      </c>
    </row>
    <row r="61" spans="1:3" ht="13.8">
      <c r="A61" s="46" t="s">
        <v>25</v>
      </c>
      <c r="B61" s="46" t="s">
        <v>4</v>
      </c>
      <c r="C61" s="49">
        <v>200</v>
      </c>
    </row>
    <row r="62" spans="1:3" ht="13.8">
      <c r="A62" s="46"/>
      <c r="B62" s="46"/>
      <c r="C62" s="49"/>
    </row>
    <row r="63" spans="1:3" ht="13.8">
      <c r="A63" s="46" t="s">
        <v>26</v>
      </c>
      <c r="B63" s="46"/>
      <c r="C63" s="49"/>
    </row>
    <row r="64" spans="1:3" ht="13.8">
      <c r="A64" s="46" t="s">
        <v>27</v>
      </c>
      <c r="B64" s="46" t="s">
        <v>6</v>
      </c>
      <c r="C64" s="49">
        <v>1</v>
      </c>
    </row>
    <row r="65" spans="1:3" ht="13.8">
      <c r="A65" s="46"/>
      <c r="B65" s="46"/>
      <c r="C65" s="49"/>
    </row>
    <row r="66" spans="1:3" ht="13.8">
      <c r="A66" s="46" t="s">
        <v>28</v>
      </c>
      <c r="B66" s="46"/>
      <c r="C66" s="46"/>
    </row>
    <row r="67" spans="1:3" ht="13.8">
      <c r="A67" s="46" t="s">
        <v>29</v>
      </c>
      <c r="B67" s="46"/>
      <c r="C67" s="49"/>
    </row>
    <row r="68" spans="1:3" ht="13.8">
      <c r="A68" s="46" t="s">
        <v>316</v>
      </c>
      <c r="B68" s="46" t="s">
        <v>4</v>
      </c>
      <c r="C68" s="49">
        <v>51</v>
      </c>
    </row>
    <row r="69" spans="1:3" ht="13.8">
      <c r="A69" s="46"/>
      <c r="B69" s="46"/>
      <c r="C69" s="49"/>
    </row>
    <row r="70" spans="1:3" ht="12.75" customHeight="1">
      <c r="A70" s="46" t="s">
        <v>30</v>
      </c>
      <c r="B70" s="49"/>
      <c r="C70" s="49"/>
    </row>
    <row r="71" spans="1:3" ht="12.75" customHeight="1">
      <c r="A71" s="46" t="s">
        <v>31</v>
      </c>
      <c r="B71" s="46" t="s">
        <v>23</v>
      </c>
      <c r="C71" s="49">
        <v>24</v>
      </c>
    </row>
    <row r="72" spans="1:3" ht="13.8">
      <c r="A72" s="46"/>
      <c r="B72" s="46"/>
      <c r="C72" s="49"/>
    </row>
    <row r="73" spans="1:3" ht="27.6">
      <c r="A73" s="50" t="s">
        <v>315</v>
      </c>
      <c r="B73" s="46" t="s">
        <v>4</v>
      </c>
      <c r="C73" s="49">
        <v>60</v>
      </c>
    </row>
    <row r="74" spans="1:3" ht="13.8">
      <c r="A74" s="47"/>
      <c r="B74" s="47"/>
      <c r="C74" s="51"/>
    </row>
    <row r="75" spans="1:3" ht="13.8">
      <c r="A75" s="46" t="s">
        <v>32</v>
      </c>
      <c r="B75" s="52"/>
      <c r="C75" s="49"/>
    </row>
    <row r="76" spans="1:3" ht="13.8">
      <c r="A76" s="46" t="s">
        <v>33</v>
      </c>
      <c r="B76" s="52"/>
      <c r="C76" s="49"/>
    </row>
    <row r="77" spans="1:3" ht="13.8">
      <c r="A77" s="53"/>
      <c r="B77" s="53"/>
      <c r="C77" s="54"/>
    </row>
    <row r="78" spans="1:3" ht="27.6">
      <c r="A78" s="55" t="s">
        <v>318</v>
      </c>
      <c r="B78" s="56"/>
      <c r="C78" s="57"/>
    </row>
    <row r="79" spans="1:3" ht="13.8">
      <c r="A79" s="56"/>
      <c r="B79" s="56" t="s">
        <v>264</v>
      </c>
      <c r="C79" s="57">
        <v>30.72</v>
      </c>
    </row>
    <row r="80" spans="1:3" ht="13.8">
      <c r="A80" s="58"/>
      <c r="B80" s="58"/>
      <c r="C80" s="59"/>
    </row>
    <row r="81" spans="1:3" ht="13.8">
      <c r="A81" s="58"/>
      <c r="B81" s="58"/>
      <c r="C81" s="59"/>
    </row>
    <row r="82" spans="1:3" ht="13.8">
      <c r="A82" s="46"/>
      <c r="B82" s="46"/>
      <c r="C82" s="49"/>
    </row>
    <row r="83" spans="1:3" ht="13.8">
      <c r="A83" s="47" t="s">
        <v>58</v>
      </c>
      <c r="B83" s="46"/>
      <c r="C83" s="49"/>
    </row>
    <row r="84" spans="1:3" ht="13.8">
      <c r="A84" s="47"/>
      <c r="B84" s="46"/>
      <c r="C84" s="49"/>
    </row>
    <row r="85" spans="1:3" ht="13.8">
      <c r="A85" s="46" t="s">
        <v>34</v>
      </c>
      <c r="B85" s="46"/>
      <c r="C85" s="49"/>
    </row>
    <row r="86" spans="1:3" ht="13.8">
      <c r="A86" s="46" t="s">
        <v>357</v>
      </c>
      <c r="B86" s="52" t="s">
        <v>4</v>
      </c>
      <c r="C86" s="49">
        <v>128</v>
      </c>
    </row>
    <row r="87" spans="1:3" ht="13.8">
      <c r="A87" s="46"/>
      <c r="B87" s="46"/>
      <c r="C87" s="49"/>
    </row>
    <row r="88" spans="1:3" ht="13.8">
      <c r="A88" s="46" t="s">
        <v>35</v>
      </c>
      <c r="B88" s="52" t="s">
        <v>23</v>
      </c>
      <c r="C88" s="49">
        <v>26</v>
      </c>
    </row>
    <row r="89" spans="1:3" ht="13.8">
      <c r="A89" s="46"/>
      <c r="B89" s="46"/>
      <c r="C89" s="49"/>
    </row>
    <row r="90" spans="1:3" ht="13.8">
      <c r="A90" s="46" t="s">
        <v>36</v>
      </c>
      <c r="B90" s="46"/>
      <c r="C90" s="49"/>
    </row>
    <row r="91" spans="1:3" ht="13.8">
      <c r="A91" s="46" t="s">
        <v>37</v>
      </c>
      <c r="B91" s="52" t="s">
        <v>23</v>
      </c>
      <c r="C91" s="49">
        <v>11.4</v>
      </c>
    </row>
    <row r="92" spans="1:3" ht="13.8">
      <c r="A92" s="46"/>
      <c r="B92" s="46"/>
      <c r="C92" s="49"/>
    </row>
    <row r="93" spans="1:3" ht="13.8">
      <c r="A93" s="46" t="s">
        <v>38</v>
      </c>
      <c r="B93" s="46"/>
      <c r="C93" s="49"/>
    </row>
    <row r="94" spans="1:3" ht="13.8">
      <c r="A94" s="46" t="s">
        <v>37</v>
      </c>
      <c r="B94" s="52" t="s">
        <v>23</v>
      </c>
      <c r="C94" s="49">
        <v>10</v>
      </c>
    </row>
    <row r="95" spans="1:3" ht="13.8">
      <c r="A95" s="46"/>
      <c r="B95" s="52"/>
      <c r="C95" s="49"/>
    </row>
    <row r="96" spans="1:3" ht="13.8">
      <c r="A96" s="46" t="s">
        <v>39</v>
      </c>
      <c r="B96" s="52"/>
      <c r="C96" s="49"/>
    </row>
    <row r="97" spans="1:3" ht="13.8">
      <c r="A97" s="46" t="s">
        <v>40</v>
      </c>
      <c r="B97" s="52" t="s">
        <v>41</v>
      </c>
      <c r="C97" s="49">
        <v>2</v>
      </c>
    </row>
    <row r="98" spans="1:3" ht="13.8">
      <c r="A98" s="46"/>
      <c r="B98" s="46"/>
      <c r="C98" s="49"/>
    </row>
    <row r="99" spans="1:3" ht="13.8">
      <c r="A99" s="46" t="s">
        <v>42</v>
      </c>
      <c r="B99" s="46" t="s">
        <v>41</v>
      </c>
      <c r="C99" s="49">
        <v>20</v>
      </c>
    </row>
    <row r="100" spans="1:3" ht="13.8">
      <c r="A100" s="46"/>
      <c r="B100" s="46"/>
      <c r="C100" s="49"/>
    </row>
    <row r="101" spans="1:3" ht="13.8">
      <c r="A101" s="46" t="s">
        <v>43</v>
      </c>
      <c r="B101" s="46"/>
      <c r="C101" s="49"/>
    </row>
    <row r="102" spans="1:3" ht="13.8">
      <c r="A102" s="46" t="s">
        <v>44</v>
      </c>
      <c r="B102" s="52" t="s">
        <v>23</v>
      </c>
      <c r="C102" s="49">
        <v>22</v>
      </c>
    </row>
    <row r="103" spans="1:3" ht="13.8">
      <c r="A103" s="46"/>
      <c r="B103" s="46"/>
      <c r="C103" s="49"/>
    </row>
    <row r="104" spans="1:3" ht="13.8">
      <c r="A104" s="46" t="s">
        <v>45</v>
      </c>
      <c r="B104" s="46"/>
      <c r="C104" s="49"/>
    </row>
    <row r="105" spans="1:3" ht="13.8">
      <c r="A105" s="46" t="s">
        <v>46</v>
      </c>
      <c r="B105" s="52" t="s">
        <v>23</v>
      </c>
      <c r="C105" s="49">
        <v>8</v>
      </c>
    </row>
    <row r="106" spans="1:3" ht="13.8">
      <c r="A106" s="46"/>
      <c r="B106" s="46"/>
      <c r="C106" s="49"/>
    </row>
    <row r="107" spans="1:3" ht="13.8">
      <c r="A107" s="46" t="s">
        <v>47</v>
      </c>
      <c r="B107" s="46"/>
      <c r="C107" s="49"/>
    </row>
    <row r="108" spans="1:3" ht="13.8">
      <c r="A108" s="46" t="s">
        <v>48</v>
      </c>
      <c r="B108" s="52" t="s">
        <v>41</v>
      </c>
      <c r="C108" s="49">
        <v>6</v>
      </c>
    </row>
    <row r="109" spans="1:3" ht="13.8">
      <c r="A109" s="46"/>
      <c r="B109" s="46"/>
      <c r="C109" s="49"/>
    </row>
    <row r="110" spans="1:3" ht="13.8">
      <c r="A110" s="46" t="s">
        <v>49</v>
      </c>
      <c r="B110" s="46"/>
      <c r="C110" s="46"/>
    </row>
    <row r="111" spans="1:3" ht="13.8">
      <c r="A111" s="46" t="s">
        <v>50</v>
      </c>
      <c r="B111" s="52" t="s">
        <v>41</v>
      </c>
      <c r="C111" s="49">
        <v>3</v>
      </c>
    </row>
    <row r="112" spans="1:3" ht="13.8">
      <c r="A112" s="46"/>
      <c r="B112" s="46"/>
      <c r="C112" s="49"/>
    </row>
    <row r="113" spans="1:3" ht="13.8">
      <c r="A113" s="46" t="s">
        <v>51</v>
      </c>
      <c r="B113" s="46"/>
      <c r="C113" s="49"/>
    </row>
    <row r="114" spans="1:3" ht="13.8">
      <c r="A114" s="46" t="s">
        <v>52</v>
      </c>
      <c r="B114" s="52" t="s">
        <v>23</v>
      </c>
      <c r="C114" s="49">
        <v>12</v>
      </c>
    </row>
    <row r="115" spans="1:3" ht="13.8">
      <c r="A115" s="46"/>
      <c r="B115" s="46"/>
      <c r="C115" s="49"/>
    </row>
    <row r="116" spans="1:3" ht="13.8">
      <c r="A116" s="46" t="s">
        <v>53</v>
      </c>
      <c r="B116" s="52" t="s">
        <v>23</v>
      </c>
      <c r="C116" s="49">
        <v>24</v>
      </c>
    </row>
    <row r="117" spans="1:3" ht="13.8">
      <c r="A117" s="46"/>
      <c r="B117" s="52"/>
      <c r="C117" s="49"/>
    </row>
    <row r="118" spans="1:3" ht="13.8">
      <c r="A118" s="46" t="s">
        <v>54</v>
      </c>
      <c r="B118" s="52"/>
      <c r="C118" s="49"/>
    </row>
    <row r="119" spans="1:3" ht="13.8">
      <c r="A119" s="46" t="s">
        <v>55</v>
      </c>
      <c r="B119" s="52" t="s">
        <v>41</v>
      </c>
      <c r="C119" s="49">
        <v>200</v>
      </c>
    </row>
    <row r="120" spans="1:3" ht="13.8">
      <c r="A120" s="46"/>
      <c r="B120" s="46"/>
      <c r="C120" s="49"/>
    </row>
    <row r="121" spans="1:3" ht="13.8">
      <c r="A121" s="46" t="s">
        <v>56</v>
      </c>
      <c r="B121" s="46"/>
      <c r="C121" s="49"/>
    </row>
    <row r="122" spans="1:3" ht="13.8">
      <c r="A122" s="46" t="s">
        <v>52</v>
      </c>
      <c r="B122" s="52" t="s">
        <v>23</v>
      </c>
      <c r="C122" s="49">
        <v>3.4</v>
      </c>
    </row>
    <row r="123" spans="1:3" ht="13.8">
      <c r="A123" s="46"/>
      <c r="B123" s="60"/>
      <c r="C123" s="46"/>
    </row>
    <row r="125" spans="1:3" ht="55.8" customHeight="1">
      <c r="A125" s="7" t="s">
        <v>359</v>
      </c>
    </row>
  </sheetData>
  <pageMargins left="0.98425197601318359" right="0.75" top="0.98425197601318359" bottom="0.98425197601318359" header="0" footer="0.98425197601318359"/>
  <pageSetup paperSize="9" orientation="portrait" useFirstPageNumber="1" r:id="rId1"/>
  <headerFooter alignWithMargins="0">
    <oddFooter>&amp;C&amp;"Lucida Grande,Regular"&amp;10&amp;P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tabSelected="1" view="pageLayout" zoomScaleNormal="100" workbookViewId="0">
      <selection activeCell="A3" sqref="A3"/>
    </sheetView>
  </sheetViews>
  <sheetFormatPr defaultRowHeight="13.8"/>
  <cols>
    <col min="1" max="1" width="50.69921875" customWidth="1"/>
    <col min="2" max="3" width="10.69921875" customWidth="1"/>
  </cols>
  <sheetData>
    <row r="1" spans="1:3">
      <c r="A1" s="61"/>
      <c r="B1" s="61"/>
      <c r="C1" s="61"/>
    </row>
    <row r="2" spans="1:3">
      <c r="A2" s="61"/>
      <c r="B2" s="61"/>
      <c r="C2" s="61"/>
    </row>
    <row r="3" spans="1:3">
      <c r="A3" s="47" t="s">
        <v>372</v>
      </c>
      <c r="B3" s="46"/>
      <c r="C3" s="49"/>
    </row>
    <row r="4" spans="1:3">
      <c r="A4" s="46"/>
      <c r="B4" s="46"/>
      <c r="C4" s="49"/>
    </row>
    <row r="5" spans="1:3">
      <c r="A5" s="46"/>
      <c r="B5" s="46"/>
      <c r="C5" s="49"/>
    </row>
    <row r="6" spans="1:3" ht="41.4">
      <c r="A6" s="50" t="s">
        <v>323</v>
      </c>
      <c r="B6" s="46" t="s">
        <v>264</v>
      </c>
      <c r="C6" s="49">
        <v>60</v>
      </c>
    </row>
    <row r="7" spans="1:3">
      <c r="A7" s="46"/>
      <c r="B7" s="46"/>
      <c r="C7" s="49"/>
    </row>
    <row r="8" spans="1:3" ht="55.2" customHeight="1">
      <c r="A8" s="50" t="s">
        <v>324</v>
      </c>
      <c r="B8" s="46" t="s">
        <v>4</v>
      </c>
      <c r="C8" s="49">
        <v>111.2</v>
      </c>
    </row>
    <row r="9" spans="1:3">
      <c r="A9" s="46"/>
      <c r="B9" s="46"/>
      <c r="C9" s="49"/>
    </row>
    <row r="10" spans="1:3" ht="41.4">
      <c r="A10" s="50" t="s">
        <v>325</v>
      </c>
      <c r="B10" s="46" t="s">
        <v>4</v>
      </c>
      <c r="C10" s="49">
        <v>105</v>
      </c>
    </row>
    <row r="11" spans="1:3">
      <c r="A11" s="46"/>
      <c r="B11" s="46"/>
      <c r="C11" s="49"/>
    </row>
    <row r="12" spans="1:3" ht="35.4" customHeight="1">
      <c r="A12" s="50" t="s">
        <v>326</v>
      </c>
      <c r="B12" s="46" t="s">
        <v>4</v>
      </c>
      <c r="C12" s="49">
        <v>95.08</v>
      </c>
    </row>
    <row r="13" spans="1:3">
      <c r="A13" s="46"/>
      <c r="B13" s="46"/>
      <c r="C13" s="49"/>
    </row>
    <row r="14" spans="1:3">
      <c r="A14" s="46"/>
      <c r="B14" s="46"/>
      <c r="C14" s="46"/>
    </row>
    <row r="15" spans="1:3">
      <c r="A15" s="36"/>
      <c r="B15" s="2"/>
      <c r="C15" s="4"/>
    </row>
    <row r="16" spans="1:3">
      <c r="A16" s="2"/>
      <c r="B16" s="2"/>
      <c r="C16" s="2"/>
    </row>
    <row r="17" spans="1:3">
      <c r="A17" s="2"/>
      <c r="B17" s="2"/>
      <c r="C17" s="4"/>
    </row>
    <row r="18" spans="1:3">
      <c r="A18" s="2"/>
      <c r="B18" s="2"/>
      <c r="C18" s="4"/>
    </row>
    <row r="19" spans="1:3">
      <c r="A19" s="3"/>
      <c r="B19" s="2"/>
      <c r="C19" s="4"/>
    </row>
    <row r="20" spans="1:3">
      <c r="A20" s="2"/>
      <c r="B20" s="2"/>
      <c r="C20" s="4"/>
    </row>
    <row r="21" spans="1:3">
      <c r="A21" s="2"/>
      <c r="B21" s="2"/>
      <c r="C21" s="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30"/>
  <sheetViews>
    <sheetView topLeftCell="A118" zoomScaleNormal="100" zoomScaleSheetLayoutView="100" workbookViewId="0">
      <selection activeCell="B130" sqref="B130"/>
    </sheetView>
  </sheetViews>
  <sheetFormatPr defaultColWidth="6.19921875" defaultRowHeight="13.8"/>
  <cols>
    <col min="1" max="1" width="4.796875" style="8" customWidth="1"/>
    <col min="2" max="2" width="41.69921875" style="7" customWidth="1"/>
    <col min="3" max="4" width="11.59765625" style="6" customWidth="1"/>
    <col min="5" max="16384" width="6.19921875" style="5"/>
  </cols>
  <sheetData>
    <row r="1" spans="1:4" ht="18">
      <c r="B1" s="24"/>
      <c r="D1" s="10"/>
    </row>
    <row r="2" spans="1:4">
      <c r="B2" s="12" t="s">
        <v>158</v>
      </c>
      <c r="C2" s="62"/>
      <c r="D2" s="62"/>
    </row>
    <row r="3" spans="1:4">
      <c r="B3" s="63"/>
      <c r="C3" s="62"/>
      <c r="D3" s="62"/>
    </row>
    <row r="4" spans="1:4" s="9" customFormat="1" ht="15.6">
      <c r="A4" s="64"/>
      <c r="B4" s="12" t="s">
        <v>157</v>
      </c>
      <c r="C4" s="65"/>
      <c r="D4" s="65"/>
    </row>
    <row r="5" spans="1:4">
      <c r="B5" s="63"/>
      <c r="C5" s="62"/>
      <c r="D5" s="62"/>
    </row>
    <row r="6" spans="1:4" s="23" customFormat="1" ht="36" customHeight="1">
      <c r="A6" s="66">
        <f>MAX($A$4:A5)+1</f>
        <v>1</v>
      </c>
      <c r="B6" s="17" t="s">
        <v>156</v>
      </c>
      <c r="C6" s="67"/>
      <c r="D6" s="67"/>
    </row>
    <row r="7" spans="1:4" s="23" customFormat="1">
      <c r="A7" s="68"/>
      <c r="B7" s="17" t="s">
        <v>152</v>
      </c>
      <c r="C7" s="69"/>
      <c r="D7" s="69"/>
    </row>
    <row r="8" spans="1:4" s="23" customFormat="1">
      <c r="A8" s="66"/>
      <c r="B8" s="17" t="s">
        <v>155</v>
      </c>
      <c r="C8" s="67"/>
      <c r="D8" s="67"/>
    </row>
    <row r="9" spans="1:4" s="23" customFormat="1">
      <c r="A9" s="66"/>
      <c r="B9" s="17" t="s">
        <v>154</v>
      </c>
      <c r="C9" s="13" t="s">
        <v>70</v>
      </c>
      <c r="D9" s="13">
        <v>1</v>
      </c>
    </row>
    <row r="10" spans="1:4" s="23" customFormat="1">
      <c r="A10" s="68"/>
      <c r="B10" s="17" t="s">
        <v>149</v>
      </c>
      <c r="C10" s="69"/>
      <c r="D10" s="69"/>
    </row>
    <row r="11" spans="1:4">
      <c r="B11" s="11"/>
      <c r="C11" s="62"/>
      <c r="D11" s="62"/>
    </row>
    <row r="12" spans="1:4" s="15" customFormat="1" ht="49.5" customHeight="1">
      <c r="A12" s="19">
        <f>MAX($A$4:A11)+1</f>
        <v>2</v>
      </c>
      <c r="B12" s="17" t="s">
        <v>153</v>
      </c>
      <c r="C12" s="22"/>
      <c r="D12" s="22"/>
    </row>
    <row r="13" spans="1:4" s="15" customFormat="1">
      <c r="A13" s="21"/>
      <c r="B13" s="17" t="s">
        <v>152</v>
      </c>
      <c r="C13" s="16"/>
      <c r="D13" s="16"/>
    </row>
    <row r="14" spans="1:4" s="15" customFormat="1">
      <c r="A14" s="19"/>
      <c r="B14" s="17" t="s">
        <v>151</v>
      </c>
      <c r="C14" s="22"/>
      <c r="D14" s="22"/>
    </row>
    <row r="15" spans="1:4" s="15" customFormat="1">
      <c r="A15" s="19"/>
      <c r="B15" s="17" t="s">
        <v>150</v>
      </c>
      <c r="C15" s="13" t="s">
        <v>70</v>
      </c>
      <c r="D15" s="13">
        <v>11</v>
      </c>
    </row>
    <row r="16" spans="1:4" s="15" customFormat="1">
      <c r="A16" s="21"/>
      <c r="B16" s="17" t="s">
        <v>149</v>
      </c>
      <c r="C16" s="16"/>
      <c r="D16" s="16"/>
    </row>
    <row r="17" spans="1:4" s="20" customFormat="1">
      <c r="A17" s="8"/>
      <c r="B17" s="11"/>
      <c r="C17" s="13"/>
      <c r="D17" s="13"/>
    </row>
    <row r="18" spans="1:4" s="20" customFormat="1">
      <c r="A18" s="8" t="s">
        <v>78</v>
      </c>
      <c r="B18" s="11" t="s">
        <v>148</v>
      </c>
      <c r="C18" s="13" t="s">
        <v>59</v>
      </c>
      <c r="D18" s="13" t="s">
        <v>93</v>
      </c>
    </row>
    <row r="19" spans="1:4" s="20" customFormat="1">
      <c r="A19" s="8"/>
      <c r="B19" s="11"/>
      <c r="C19" s="13"/>
      <c r="D19" s="13"/>
    </row>
    <row r="20" spans="1:4" s="20" customFormat="1">
      <c r="A20" s="8" t="s">
        <v>75</v>
      </c>
      <c r="B20" s="11" t="s">
        <v>147</v>
      </c>
      <c r="C20" s="13" t="s">
        <v>94</v>
      </c>
      <c r="D20" s="13" t="s">
        <v>93</v>
      </c>
    </row>
    <row r="21" spans="1:4">
      <c r="B21" s="12"/>
      <c r="C21" s="62"/>
      <c r="D21" s="62"/>
    </row>
    <row r="22" spans="1:4">
      <c r="A22" s="64"/>
      <c r="B22" s="12" t="s">
        <v>146</v>
      </c>
      <c r="C22" s="65"/>
      <c r="D22" s="65"/>
    </row>
    <row r="23" spans="1:4">
      <c r="B23" s="63"/>
      <c r="C23" s="62"/>
      <c r="D23" s="62"/>
    </row>
    <row r="24" spans="1:4" s="9" customFormat="1" ht="55.2">
      <c r="A24" s="8" t="s">
        <v>91</v>
      </c>
      <c r="B24" s="11" t="s">
        <v>145</v>
      </c>
      <c r="C24" s="62"/>
      <c r="D24" s="62"/>
    </row>
    <row r="25" spans="1:4">
      <c r="B25" s="11" t="s">
        <v>144</v>
      </c>
      <c r="C25" s="62"/>
      <c r="D25" s="62"/>
    </row>
    <row r="26" spans="1:4">
      <c r="B26" s="11"/>
      <c r="C26" s="13" t="s">
        <v>70</v>
      </c>
      <c r="D26" s="13">
        <v>1</v>
      </c>
    </row>
    <row r="27" spans="1:4">
      <c r="B27" s="11"/>
      <c r="C27" s="13"/>
      <c r="D27" s="13"/>
    </row>
    <row r="28" spans="1:4" ht="27.6">
      <c r="A28" s="8" t="s">
        <v>82</v>
      </c>
      <c r="B28" s="11" t="s">
        <v>143</v>
      </c>
      <c r="C28" s="62"/>
      <c r="D28" s="62"/>
    </row>
    <row r="29" spans="1:4" ht="27.6">
      <c r="B29" s="11" t="s">
        <v>142</v>
      </c>
      <c r="C29" s="62"/>
      <c r="D29" s="62"/>
    </row>
    <row r="30" spans="1:4">
      <c r="B30" s="11" t="s">
        <v>141</v>
      </c>
      <c r="C30" s="62"/>
      <c r="D30" s="62"/>
    </row>
    <row r="31" spans="1:4">
      <c r="B31" s="11" t="s">
        <v>140</v>
      </c>
      <c r="C31" s="62"/>
      <c r="D31" s="62"/>
    </row>
    <row r="32" spans="1:4" ht="27.6">
      <c r="B32" s="11" t="s">
        <v>139</v>
      </c>
      <c r="C32" s="62"/>
      <c r="D32" s="62"/>
    </row>
    <row r="33" spans="1:4">
      <c r="B33" s="11" t="s">
        <v>138</v>
      </c>
      <c r="C33" s="62"/>
      <c r="D33" s="62"/>
    </row>
    <row r="34" spans="1:4">
      <c r="B34" s="11" t="s">
        <v>137</v>
      </c>
      <c r="C34" s="62"/>
      <c r="D34" s="62"/>
    </row>
    <row r="35" spans="1:4">
      <c r="B35" s="11" t="s">
        <v>136</v>
      </c>
      <c r="C35" s="62"/>
      <c r="D35" s="62"/>
    </row>
    <row r="36" spans="1:4">
      <c r="B36" s="11" t="s">
        <v>135</v>
      </c>
      <c r="C36" s="62"/>
      <c r="D36" s="62"/>
    </row>
    <row r="37" spans="1:4">
      <c r="B37" s="11"/>
      <c r="C37" s="13" t="s">
        <v>70</v>
      </c>
      <c r="D37" s="13">
        <v>1</v>
      </c>
    </row>
    <row r="38" spans="1:4">
      <c r="B38" s="70"/>
      <c r="C38" s="62"/>
      <c r="D38" s="62"/>
    </row>
    <row r="39" spans="1:4" ht="82.8">
      <c r="A39" s="8" t="s">
        <v>78</v>
      </c>
      <c r="B39" s="11" t="s">
        <v>134</v>
      </c>
      <c r="C39" s="62"/>
      <c r="D39" s="62"/>
    </row>
    <row r="40" spans="1:4">
      <c r="B40" s="11"/>
      <c r="C40" s="13" t="s">
        <v>70</v>
      </c>
      <c r="D40" s="13">
        <v>1</v>
      </c>
    </row>
    <row r="41" spans="1:4">
      <c r="B41" s="11"/>
      <c r="C41" s="13"/>
      <c r="D41" s="13"/>
    </row>
    <row r="42" spans="1:4" s="15" customFormat="1" ht="41.4">
      <c r="A42" s="18" t="s">
        <v>75</v>
      </c>
      <c r="B42" s="17" t="s">
        <v>327</v>
      </c>
      <c r="C42" s="13" t="s">
        <v>70</v>
      </c>
      <c r="D42" s="13">
        <v>1</v>
      </c>
    </row>
    <row r="43" spans="1:4" s="15" customFormat="1">
      <c r="A43" s="19"/>
      <c r="B43" s="17"/>
      <c r="C43" s="13"/>
      <c r="D43" s="13"/>
    </row>
    <row r="44" spans="1:4" ht="27.6">
      <c r="A44" s="8" t="s">
        <v>67</v>
      </c>
      <c r="B44" s="11" t="s">
        <v>358</v>
      </c>
      <c r="C44" s="13" t="s">
        <v>70</v>
      </c>
      <c r="D44" s="13">
        <v>1</v>
      </c>
    </row>
    <row r="45" spans="1:4">
      <c r="B45" s="11"/>
      <c r="C45" s="13"/>
      <c r="D45" s="13"/>
    </row>
    <row r="46" spans="1:4">
      <c r="A46" s="8" t="s">
        <v>62</v>
      </c>
      <c r="B46" s="11" t="s">
        <v>133</v>
      </c>
      <c r="C46" s="62"/>
      <c r="D46" s="62"/>
    </row>
    <row r="47" spans="1:4">
      <c r="B47" s="11"/>
      <c r="C47" s="13" t="s">
        <v>70</v>
      </c>
      <c r="D47" s="13">
        <v>1</v>
      </c>
    </row>
    <row r="48" spans="1:4">
      <c r="B48" s="11"/>
      <c r="C48" s="13"/>
      <c r="D48" s="13"/>
    </row>
    <row r="49" spans="1:4" ht="18.75" customHeight="1">
      <c r="A49" s="8" t="s">
        <v>60</v>
      </c>
      <c r="B49" s="11" t="s">
        <v>132</v>
      </c>
      <c r="C49" s="62"/>
      <c r="D49" s="62"/>
    </row>
    <row r="50" spans="1:4">
      <c r="B50" s="11" t="s">
        <v>117</v>
      </c>
      <c r="C50" s="13" t="s">
        <v>70</v>
      </c>
      <c r="D50" s="13">
        <v>1</v>
      </c>
    </row>
    <row r="51" spans="1:4">
      <c r="B51" s="11"/>
      <c r="C51" s="13"/>
      <c r="D51" s="13"/>
    </row>
    <row r="52" spans="1:4" ht="16.5" customHeight="1">
      <c r="A52" s="8" t="s">
        <v>129</v>
      </c>
      <c r="B52" s="11" t="s">
        <v>131</v>
      </c>
      <c r="C52" s="62"/>
      <c r="D52" s="62"/>
    </row>
    <row r="53" spans="1:4">
      <c r="B53" s="11" t="s">
        <v>117</v>
      </c>
      <c r="C53" s="13" t="s">
        <v>70</v>
      </c>
      <c r="D53" s="13">
        <v>1</v>
      </c>
    </row>
    <row r="54" spans="1:4">
      <c r="B54" s="11"/>
      <c r="C54" s="13"/>
      <c r="D54" s="13"/>
    </row>
    <row r="55" spans="1:4" ht="27.6">
      <c r="A55" s="8" t="s">
        <v>126</v>
      </c>
      <c r="B55" s="11" t="s">
        <v>130</v>
      </c>
      <c r="C55" s="62"/>
      <c r="D55" s="62"/>
    </row>
    <row r="56" spans="1:4">
      <c r="B56" s="11" t="s">
        <v>117</v>
      </c>
      <c r="C56" s="13" t="s">
        <v>70</v>
      </c>
      <c r="D56" s="13" t="s">
        <v>93</v>
      </c>
    </row>
    <row r="57" spans="1:4">
      <c r="B57" s="70"/>
      <c r="C57" s="62"/>
      <c r="D57" s="62"/>
    </row>
    <row r="58" spans="1:4" ht="27.6">
      <c r="A58" s="8" t="s">
        <v>129</v>
      </c>
      <c r="B58" s="11" t="s">
        <v>128</v>
      </c>
      <c r="C58" s="62"/>
      <c r="D58" s="62"/>
    </row>
    <row r="59" spans="1:4">
      <c r="B59" s="11" t="s">
        <v>127</v>
      </c>
      <c r="C59" s="13" t="s">
        <v>23</v>
      </c>
      <c r="D59" s="13">
        <v>36</v>
      </c>
    </row>
    <row r="60" spans="1:4">
      <c r="B60" s="11"/>
      <c r="C60" s="13"/>
      <c r="D60" s="13"/>
    </row>
    <row r="61" spans="1:4" ht="27.6">
      <c r="A61" s="8" t="s">
        <v>126</v>
      </c>
      <c r="B61" s="11" t="s">
        <v>125</v>
      </c>
      <c r="C61" s="62"/>
      <c r="D61" s="62"/>
    </row>
    <row r="62" spans="1:4">
      <c r="B62" s="11" t="s">
        <v>124</v>
      </c>
      <c r="C62" s="13" t="s">
        <v>23</v>
      </c>
      <c r="D62" s="13">
        <v>24</v>
      </c>
    </row>
    <row r="63" spans="1:4">
      <c r="B63" s="11" t="s">
        <v>123</v>
      </c>
      <c r="C63" s="13" t="s">
        <v>23</v>
      </c>
      <c r="D63" s="13">
        <v>12</v>
      </c>
    </row>
    <row r="64" spans="1:4">
      <c r="B64" s="11"/>
      <c r="C64" s="62"/>
      <c r="D64" s="62"/>
    </row>
    <row r="65" spans="1:4" ht="41.4">
      <c r="A65" s="8" t="s">
        <v>122</v>
      </c>
      <c r="B65" s="11" t="s">
        <v>121</v>
      </c>
      <c r="C65" s="13" t="s">
        <v>94</v>
      </c>
      <c r="D65" s="13" t="s">
        <v>93</v>
      </c>
    </row>
    <row r="66" spans="1:4">
      <c r="B66" s="70"/>
      <c r="C66" s="62"/>
      <c r="D66" s="62"/>
    </row>
    <row r="67" spans="1:4" ht="69">
      <c r="A67" s="8" t="s">
        <v>120</v>
      </c>
      <c r="B67" s="11" t="s">
        <v>119</v>
      </c>
      <c r="C67" s="62"/>
      <c r="D67" s="62"/>
    </row>
    <row r="68" spans="1:4">
      <c r="B68" s="11" t="s">
        <v>118</v>
      </c>
      <c r="C68" s="62"/>
      <c r="D68" s="62"/>
    </row>
    <row r="69" spans="1:4">
      <c r="B69" s="11" t="s">
        <v>117</v>
      </c>
      <c r="C69" s="13" t="s">
        <v>23</v>
      </c>
      <c r="D69" s="13">
        <v>36</v>
      </c>
    </row>
    <row r="70" spans="1:4">
      <c r="B70" s="11" t="s">
        <v>116</v>
      </c>
      <c r="C70" s="13" t="s">
        <v>23</v>
      </c>
      <c r="D70" s="13">
        <v>18</v>
      </c>
    </row>
    <row r="71" spans="1:4">
      <c r="B71" s="70"/>
      <c r="C71" s="62"/>
      <c r="D71" s="62"/>
    </row>
    <row r="72" spans="1:4" ht="69">
      <c r="A72" s="8" t="s">
        <v>115</v>
      </c>
      <c r="B72" s="11" t="s">
        <v>114</v>
      </c>
      <c r="C72" s="62"/>
      <c r="D72" s="62"/>
    </row>
    <row r="73" spans="1:4">
      <c r="B73" s="11" t="s">
        <v>113</v>
      </c>
      <c r="C73" s="13" t="s">
        <v>70</v>
      </c>
      <c r="D73" s="13">
        <v>2</v>
      </c>
    </row>
    <row r="74" spans="1:4">
      <c r="B74" s="70"/>
      <c r="C74" s="62"/>
      <c r="D74" s="62"/>
    </row>
    <row r="75" spans="1:4" ht="27.6">
      <c r="A75" s="8" t="s">
        <v>112</v>
      </c>
      <c r="B75" s="11" t="s">
        <v>111</v>
      </c>
      <c r="C75" s="62"/>
      <c r="D75" s="62"/>
    </row>
    <row r="76" spans="1:4">
      <c r="B76" s="14" t="s">
        <v>110</v>
      </c>
      <c r="C76" s="13" t="s">
        <v>23</v>
      </c>
      <c r="D76" s="13">
        <v>30</v>
      </c>
    </row>
    <row r="77" spans="1:4">
      <c r="B77" s="14" t="s">
        <v>109</v>
      </c>
      <c r="C77" s="13" t="s">
        <v>23</v>
      </c>
      <c r="D77" s="13">
        <v>12</v>
      </c>
    </row>
    <row r="78" spans="1:4">
      <c r="B78" s="14" t="s">
        <v>108</v>
      </c>
      <c r="C78" s="13" t="s">
        <v>23</v>
      </c>
      <c r="D78" s="13">
        <v>18</v>
      </c>
    </row>
    <row r="79" spans="1:4">
      <c r="B79" s="14"/>
      <c r="C79" s="13"/>
      <c r="D79" s="13"/>
    </row>
    <row r="80" spans="1:4" ht="27.6">
      <c r="A80" s="8" t="s">
        <v>107</v>
      </c>
      <c r="B80" s="11" t="s">
        <v>106</v>
      </c>
      <c r="C80" s="13" t="s">
        <v>4</v>
      </c>
      <c r="D80" s="13">
        <v>2</v>
      </c>
    </row>
    <row r="81" spans="1:4">
      <c r="B81" s="11"/>
      <c r="C81" s="13"/>
      <c r="D81" s="13"/>
    </row>
    <row r="82" spans="1:4" ht="41.4">
      <c r="A82" s="8" t="s">
        <v>105</v>
      </c>
      <c r="B82" s="11" t="s">
        <v>104</v>
      </c>
      <c r="C82" s="13" t="s">
        <v>4</v>
      </c>
      <c r="D82" s="13">
        <v>6</v>
      </c>
    </row>
    <row r="83" spans="1:4">
      <c r="B83" s="70"/>
      <c r="C83" s="62"/>
      <c r="D83" s="62"/>
    </row>
    <row r="84" spans="1:4" ht="41.4">
      <c r="A84" s="8" t="s">
        <v>103</v>
      </c>
      <c r="B84" s="11" t="s">
        <v>102</v>
      </c>
      <c r="C84" s="13" t="s">
        <v>94</v>
      </c>
      <c r="D84" s="13" t="s">
        <v>93</v>
      </c>
    </row>
    <row r="85" spans="1:4">
      <c r="B85" s="11"/>
      <c r="C85" s="62"/>
      <c r="D85" s="62"/>
    </row>
    <row r="86" spans="1:4" ht="27.6">
      <c r="A86" s="8" t="s">
        <v>101</v>
      </c>
      <c r="B86" s="11" t="s">
        <v>100</v>
      </c>
      <c r="C86" s="13" t="s">
        <v>99</v>
      </c>
      <c r="D86" s="13">
        <v>12</v>
      </c>
    </row>
    <row r="87" spans="1:4">
      <c r="B87" s="70"/>
      <c r="C87" s="62"/>
      <c r="D87" s="62"/>
    </row>
    <row r="88" spans="1:4" ht="27.6">
      <c r="A88" s="8" t="s">
        <v>98</v>
      </c>
      <c r="B88" s="11" t="s">
        <v>97</v>
      </c>
      <c r="C88" s="13" t="s">
        <v>94</v>
      </c>
      <c r="D88" s="13" t="s">
        <v>93</v>
      </c>
    </row>
    <row r="89" spans="1:4">
      <c r="B89" s="11"/>
      <c r="C89" s="62"/>
      <c r="D89" s="62"/>
    </row>
    <row r="90" spans="1:4">
      <c r="A90" s="8" t="s">
        <v>96</v>
      </c>
      <c r="B90" s="11" t="s">
        <v>95</v>
      </c>
      <c r="C90" s="13" t="s">
        <v>94</v>
      </c>
      <c r="D90" s="13" t="s">
        <v>93</v>
      </c>
    </row>
    <row r="91" spans="1:4">
      <c r="B91" s="12"/>
      <c r="C91" s="62"/>
      <c r="D91" s="62"/>
    </row>
    <row r="92" spans="1:4">
      <c r="B92" s="12"/>
      <c r="C92" s="62"/>
      <c r="D92" s="62"/>
    </row>
    <row r="93" spans="1:4">
      <c r="A93" s="64"/>
      <c r="B93" s="12" t="s">
        <v>92</v>
      </c>
      <c r="C93" s="62"/>
      <c r="D93" s="62"/>
    </row>
    <row r="94" spans="1:4">
      <c r="B94" s="14"/>
      <c r="C94" s="62"/>
      <c r="D94" s="62"/>
    </row>
    <row r="95" spans="1:4" ht="27.6">
      <c r="A95" s="8" t="s">
        <v>91</v>
      </c>
      <c r="B95" s="11" t="s">
        <v>90</v>
      </c>
      <c r="C95" s="62"/>
      <c r="D95" s="62"/>
    </row>
    <row r="96" spans="1:4" ht="17.399999999999999">
      <c r="B96" s="11" t="s">
        <v>89</v>
      </c>
      <c r="C96" s="62"/>
      <c r="D96" s="62"/>
    </row>
    <row r="97" spans="1:4" ht="16.2">
      <c r="B97" s="11" t="s">
        <v>88</v>
      </c>
      <c r="C97" s="62"/>
      <c r="D97" s="62"/>
    </row>
    <row r="98" spans="1:4" ht="16.2">
      <c r="B98" s="11" t="s">
        <v>87</v>
      </c>
      <c r="C98" s="62"/>
      <c r="D98" s="62"/>
    </row>
    <row r="99" spans="1:4">
      <c r="B99" s="11" t="s">
        <v>86</v>
      </c>
      <c r="C99" s="13" t="s">
        <v>70</v>
      </c>
      <c r="D99" s="13">
        <v>1</v>
      </c>
    </row>
    <row r="100" spans="1:4">
      <c r="B100" s="11" t="s">
        <v>85</v>
      </c>
      <c r="C100" s="62"/>
      <c r="D100" s="62"/>
    </row>
    <row r="101" spans="1:4">
      <c r="B101" s="11" t="s">
        <v>84</v>
      </c>
      <c r="C101" s="62"/>
      <c r="D101" s="62"/>
    </row>
    <row r="102" spans="1:4">
      <c r="B102" s="11" t="s">
        <v>83</v>
      </c>
      <c r="C102" s="62"/>
      <c r="D102" s="62"/>
    </row>
    <row r="103" spans="1:4">
      <c r="B103" s="70"/>
      <c r="C103" s="62"/>
      <c r="D103" s="62"/>
    </row>
    <row r="104" spans="1:4" ht="27.6">
      <c r="A104" s="8" t="s">
        <v>82</v>
      </c>
      <c r="B104" s="11" t="s">
        <v>81</v>
      </c>
      <c r="C104" s="62"/>
      <c r="D104" s="62"/>
    </row>
    <row r="105" spans="1:4">
      <c r="B105" s="11" t="s">
        <v>73</v>
      </c>
      <c r="C105" s="62"/>
      <c r="D105" s="62"/>
    </row>
    <row r="106" spans="1:4">
      <c r="B106" s="12" t="s">
        <v>80</v>
      </c>
      <c r="C106" s="62"/>
      <c r="D106" s="62"/>
    </row>
    <row r="107" spans="1:4">
      <c r="B107" s="11" t="s">
        <v>79</v>
      </c>
      <c r="C107" s="13" t="s">
        <v>70</v>
      </c>
      <c r="D107" s="13">
        <v>1</v>
      </c>
    </row>
    <row r="108" spans="1:4">
      <c r="B108" s="70"/>
      <c r="C108" s="62"/>
      <c r="D108" s="62"/>
    </row>
    <row r="109" spans="1:4" ht="27.6">
      <c r="A109" s="8" t="s">
        <v>78</v>
      </c>
      <c r="B109" s="11" t="s">
        <v>77</v>
      </c>
      <c r="C109" s="62"/>
      <c r="D109" s="62"/>
    </row>
    <row r="110" spans="1:4">
      <c r="B110" s="14" t="s">
        <v>76</v>
      </c>
      <c r="C110" s="13" t="s">
        <v>70</v>
      </c>
      <c r="D110" s="13">
        <v>1</v>
      </c>
    </row>
    <row r="111" spans="1:4">
      <c r="B111" s="70"/>
      <c r="C111" s="62"/>
      <c r="D111" s="62"/>
    </row>
    <row r="112" spans="1:4" ht="27.6">
      <c r="A112" s="8" t="s">
        <v>75</v>
      </c>
      <c r="B112" s="71" t="s">
        <v>74</v>
      </c>
      <c r="C112" s="62"/>
      <c r="D112" s="62"/>
    </row>
    <row r="113" spans="1:4">
      <c r="B113" s="11" t="s">
        <v>73</v>
      </c>
      <c r="C113" s="62"/>
      <c r="D113" s="62"/>
    </row>
    <row r="114" spans="1:4">
      <c r="B114" s="12" t="s">
        <v>72</v>
      </c>
      <c r="C114" s="62"/>
      <c r="D114" s="62"/>
    </row>
    <row r="115" spans="1:4">
      <c r="B115" s="11" t="s">
        <v>71</v>
      </c>
      <c r="C115" s="13" t="s">
        <v>70</v>
      </c>
      <c r="D115" s="13">
        <v>2</v>
      </c>
    </row>
    <row r="116" spans="1:4">
      <c r="B116" s="11"/>
      <c r="C116" s="13"/>
      <c r="D116" s="13"/>
    </row>
    <row r="117" spans="1:4" ht="41.4">
      <c r="A117" s="8" t="s">
        <v>69</v>
      </c>
      <c r="B117" s="11" t="s">
        <v>68</v>
      </c>
      <c r="C117" s="13" t="s">
        <v>23</v>
      </c>
      <c r="D117" s="13">
        <v>12</v>
      </c>
    </row>
    <row r="118" spans="1:4">
      <c r="B118" s="11"/>
      <c r="C118" s="13"/>
      <c r="D118" s="13"/>
    </row>
    <row r="119" spans="1:4" ht="30.6" customHeight="1">
      <c r="A119" s="8" t="s">
        <v>67</v>
      </c>
      <c r="B119" s="11" t="s">
        <v>66</v>
      </c>
      <c r="C119" s="62"/>
      <c r="D119" s="62"/>
    </row>
    <row r="120" spans="1:4">
      <c r="B120" s="12"/>
      <c r="C120" s="62"/>
      <c r="D120" s="62"/>
    </row>
    <row r="121" spans="1:4">
      <c r="B121" s="11"/>
      <c r="C121" s="13" t="s">
        <v>4</v>
      </c>
      <c r="D121" s="13">
        <v>1</v>
      </c>
    </row>
    <row r="122" spans="1:4">
      <c r="B122" s="70"/>
      <c r="C122" s="62"/>
      <c r="D122" s="62"/>
    </row>
    <row r="123" spans="1:4" ht="27.6">
      <c r="A123" s="8" t="s">
        <v>65</v>
      </c>
      <c r="B123" s="11" t="s">
        <v>64</v>
      </c>
      <c r="C123" s="13" t="s">
        <v>63</v>
      </c>
      <c r="D123" s="13">
        <v>1</v>
      </c>
    </row>
    <row r="124" spans="1:4">
      <c r="B124" s="11"/>
      <c r="C124" s="62"/>
      <c r="D124" s="62"/>
    </row>
    <row r="125" spans="1:4" ht="27.6">
      <c r="A125" s="8" t="s">
        <v>62</v>
      </c>
      <c r="B125" s="11" t="s">
        <v>61</v>
      </c>
      <c r="C125" s="13" t="s">
        <v>59</v>
      </c>
      <c r="D125" s="13">
        <v>1</v>
      </c>
    </row>
    <row r="126" spans="1:4">
      <c r="B126" s="11"/>
      <c r="C126" s="62"/>
      <c r="D126" s="62"/>
    </row>
    <row r="127" spans="1:4">
      <c r="A127" s="8" t="s">
        <v>60</v>
      </c>
      <c r="B127" s="11" t="s">
        <v>328</v>
      </c>
      <c r="C127" s="13" t="s">
        <v>59</v>
      </c>
      <c r="D127" s="13">
        <v>1</v>
      </c>
    </row>
    <row r="128" spans="1:4">
      <c r="B128" s="70"/>
      <c r="C128" s="62"/>
      <c r="D128" s="62"/>
    </row>
    <row r="129" spans="2:4">
      <c r="B129" s="70"/>
      <c r="C129" s="62"/>
      <c r="D129" s="62"/>
    </row>
    <row r="130" spans="2:4" ht="39.6">
      <c r="B130" s="7" t="s">
        <v>359</v>
      </c>
    </row>
  </sheetData>
  <pageMargins left="0.28000000000000003" right="0.75" top="0.82677165354330717" bottom="0.6692913385826772" header="0" footer="0"/>
  <pageSetup paperSize="9" scale="85" orientation="portrait" horizontalDpi="4294967293" verticalDpi="4294967293" r:id="rId1"/>
  <headerFooter alignWithMargins="0"/>
  <rowBreaks count="1" manualBreakCount="1">
    <brk id="21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122"/>
  <sheetViews>
    <sheetView view="pageLayout" topLeftCell="A40" zoomScaleNormal="100" zoomScaleSheetLayoutView="90" workbookViewId="0">
      <selection activeCell="B9" sqref="B9"/>
    </sheetView>
  </sheetViews>
  <sheetFormatPr defaultColWidth="8.09765625" defaultRowHeight="13.8"/>
  <cols>
    <col min="1" max="1" width="5.09765625" style="25" customWidth="1"/>
    <col min="2" max="2" width="41.69921875" style="28" customWidth="1"/>
    <col min="3" max="4" width="9.19921875" style="26" customWidth="1"/>
    <col min="5" max="5" width="8.09765625" style="27"/>
    <col min="6" max="16384" width="8.09765625" style="28"/>
  </cols>
  <sheetData>
    <row r="1" spans="1:5">
      <c r="A1" s="72"/>
      <c r="B1" s="75"/>
      <c r="C1" s="74"/>
      <c r="D1" s="74"/>
    </row>
    <row r="2" spans="1:5">
      <c r="A2" s="72"/>
      <c r="B2" s="73" t="s">
        <v>329</v>
      </c>
      <c r="C2" s="74"/>
      <c r="D2" s="74"/>
    </row>
    <row r="3" spans="1:5">
      <c r="A3" s="72"/>
      <c r="B3" s="72"/>
      <c r="C3" s="74"/>
      <c r="D3" s="74"/>
    </row>
    <row r="4" spans="1:5">
      <c r="A4" s="72"/>
      <c r="B4" s="73" t="s">
        <v>159</v>
      </c>
      <c r="C4" s="74"/>
      <c r="D4" s="74"/>
    </row>
    <row r="5" spans="1:5">
      <c r="A5" s="72"/>
      <c r="B5" s="72" t="s">
        <v>160</v>
      </c>
      <c r="C5" s="74"/>
      <c r="D5" s="74"/>
    </row>
    <row r="6" spans="1:5" ht="14.4" thickBot="1">
      <c r="A6" s="72"/>
      <c r="B6" s="75"/>
      <c r="C6" s="74"/>
      <c r="D6" s="74"/>
    </row>
    <row r="7" spans="1:5" ht="30.75" customHeight="1" thickBot="1">
      <c r="A7" s="76"/>
      <c r="B7" s="77"/>
      <c r="C7" s="80" t="s">
        <v>164</v>
      </c>
      <c r="D7" s="79" t="s">
        <v>163</v>
      </c>
      <c r="E7" s="29"/>
    </row>
    <row r="8" spans="1:5">
      <c r="A8" s="81">
        <v>1</v>
      </c>
      <c r="B8" s="82" t="s">
        <v>165</v>
      </c>
      <c r="C8" s="85" t="s">
        <v>23</v>
      </c>
      <c r="D8" s="84">
        <v>30</v>
      </c>
      <c r="E8" s="30"/>
    </row>
    <row r="9" spans="1:5" ht="27.6">
      <c r="A9" s="86">
        <f t="shared" ref="A9:A14" si="0">A8+1</f>
        <v>2</v>
      </c>
      <c r="B9" s="87" t="s">
        <v>166</v>
      </c>
      <c r="C9" s="90" t="s">
        <v>23</v>
      </c>
      <c r="D9" s="89">
        <v>30</v>
      </c>
      <c r="E9" s="30"/>
    </row>
    <row r="10" spans="1:5">
      <c r="A10" s="91">
        <f t="shared" si="0"/>
        <v>3</v>
      </c>
      <c r="B10" s="92" t="s">
        <v>167</v>
      </c>
      <c r="C10" s="95" t="s">
        <v>168</v>
      </c>
      <c r="D10" s="94">
        <v>1</v>
      </c>
      <c r="E10" s="30"/>
    </row>
    <row r="11" spans="1:5">
      <c r="A11" s="86">
        <f t="shared" si="0"/>
        <v>4</v>
      </c>
      <c r="B11" s="87" t="s">
        <v>360</v>
      </c>
      <c r="C11" s="90" t="s">
        <v>168</v>
      </c>
      <c r="D11" s="89">
        <v>1</v>
      </c>
      <c r="E11" s="30"/>
    </row>
    <row r="12" spans="1:5" ht="27.6">
      <c r="A12" s="91">
        <f t="shared" si="0"/>
        <v>5</v>
      </c>
      <c r="B12" s="92" t="s">
        <v>169</v>
      </c>
      <c r="C12" s="95" t="s">
        <v>168</v>
      </c>
      <c r="D12" s="94">
        <v>1</v>
      </c>
      <c r="E12" s="30"/>
    </row>
    <row r="13" spans="1:5">
      <c r="A13" s="86">
        <f t="shared" si="0"/>
        <v>6</v>
      </c>
      <c r="B13" s="87" t="s">
        <v>170</v>
      </c>
      <c r="C13" s="90" t="s">
        <v>168</v>
      </c>
      <c r="D13" s="89">
        <v>1</v>
      </c>
      <c r="E13" s="30"/>
    </row>
    <row r="14" spans="1:5" ht="14.4" thickBot="1">
      <c r="A14" s="96">
        <f t="shared" si="0"/>
        <v>7</v>
      </c>
      <c r="B14" s="97" t="s">
        <v>171</v>
      </c>
      <c r="C14" s="100" t="s">
        <v>168</v>
      </c>
      <c r="D14" s="99">
        <v>1</v>
      </c>
      <c r="E14" s="30"/>
    </row>
    <row r="15" spans="1:5">
      <c r="A15" s="101"/>
      <c r="B15" s="102"/>
      <c r="C15" s="103"/>
      <c r="D15" s="103"/>
      <c r="E15" s="31"/>
    </row>
    <row r="16" spans="1:5">
      <c r="A16" s="101"/>
      <c r="B16" s="102"/>
      <c r="C16" s="103"/>
      <c r="D16" s="103"/>
      <c r="E16" s="30"/>
    </row>
    <row r="17" spans="1:5">
      <c r="A17" s="72"/>
      <c r="B17" s="73" t="s">
        <v>172</v>
      </c>
      <c r="C17" s="74"/>
      <c r="D17" s="74"/>
      <c r="E17" s="30"/>
    </row>
    <row r="18" spans="1:5">
      <c r="A18" s="72"/>
      <c r="B18" s="104" t="s">
        <v>160</v>
      </c>
      <c r="C18" s="74"/>
      <c r="D18" s="74"/>
      <c r="E18" s="30"/>
    </row>
    <row r="19" spans="1:5" ht="14.4" thickBot="1">
      <c r="A19" s="72"/>
      <c r="B19" s="104"/>
      <c r="C19" s="104"/>
      <c r="D19" s="104"/>
      <c r="E19" s="30"/>
    </row>
    <row r="20" spans="1:5" ht="30" customHeight="1" thickBot="1">
      <c r="A20" s="105" t="s">
        <v>161</v>
      </c>
      <c r="B20" s="77" t="s">
        <v>162</v>
      </c>
      <c r="C20" s="106" t="s">
        <v>164</v>
      </c>
      <c r="D20" s="78" t="s">
        <v>163</v>
      </c>
      <c r="E20" s="30"/>
    </row>
    <row r="21" spans="1:5" ht="27.6">
      <c r="A21" s="81">
        <v>1</v>
      </c>
      <c r="B21" s="107" t="s">
        <v>173</v>
      </c>
      <c r="C21" s="85" t="s">
        <v>23</v>
      </c>
      <c r="D21" s="83">
        <v>420</v>
      </c>
      <c r="E21" s="30"/>
    </row>
    <row r="22" spans="1:5" ht="27.6">
      <c r="A22" s="86">
        <f t="shared" ref="A22:A36" si="1">A21+1</f>
        <v>2</v>
      </c>
      <c r="B22" s="109" t="s">
        <v>173</v>
      </c>
      <c r="C22" s="90" t="s">
        <v>23</v>
      </c>
      <c r="D22" s="88">
        <v>15</v>
      </c>
      <c r="E22" s="30"/>
    </row>
    <row r="23" spans="1:5" ht="27.6">
      <c r="A23" s="91">
        <f t="shared" si="1"/>
        <v>3</v>
      </c>
      <c r="B23" s="111" t="s">
        <v>174</v>
      </c>
      <c r="C23" s="95" t="s">
        <v>23</v>
      </c>
      <c r="D23" s="93">
        <v>10</v>
      </c>
      <c r="E23" s="30"/>
    </row>
    <row r="24" spans="1:5">
      <c r="A24" s="113">
        <f t="shared" si="1"/>
        <v>4</v>
      </c>
      <c r="B24" s="114" t="s">
        <v>330</v>
      </c>
      <c r="C24" s="116" t="s">
        <v>23</v>
      </c>
      <c r="D24" s="115">
        <v>30</v>
      </c>
      <c r="E24" s="30"/>
    </row>
    <row r="25" spans="1:5" ht="27.6">
      <c r="A25" s="86">
        <f t="shared" si="1"/>
        <v>5</v>
      </c>
      <c r="B25" s="109" t="s">
        <v>175</v>
      </c>
      <c r="C25" s="90" t="s">
        <v>23</v>
      </c>
      <c r="D25" s="88">
        <v>20</v>
      </c>
      <c r="E25" s="30"/>
    </row>
    <row r="26" spans="1:5" ht="27.6">
      <c r="A26" s="117">
        <f t="shared" si="1"/>
        <v>6</v>
      </c>
      <c r="B26" s="118" t="s">
        <v>175</v>
      </c>
      <c r="C26" s="120" t="s">
        <v>23</v>
      </c>
      <c r="D26" s="119">
        <v>10</v>
      </c>
      <c r="E26" s="30"/>
    </row>
    <row r="27" spans="1:5" ht="27.6">
      <c r="A27" s="91">
        <f t="shared" si="1"/>
        <v>7</v>
      </c>
      <c r="B27" s="111" t="s">
        <v>175</v>
      </c>
      <c r="C27" s="95" t="s">
        <v>23</v>
      </c>
      <c r="D27" s="93">
        <v>120</v>
      </c>
      <c r="E27" s="30"/>
    </row>
    <row r="28" spans="1:5" ht="27.6">
      <c r="A28" s="86">
        <f t="shared" si="1"/>
        <v>8</v>
      </c>
      <c r="B28" s="109" t="s">
        <v>175</v>
      </c>
      <c r="C28" s="90" t="s">
        <v>23</v>
      </c>
      <c r="D28" s="88">
        <v>30</v>
      </c>
      <c r="E28" s="30"/>
    </row>
    <row r="29" spans="1:5" ht="27.6">
      <c r="A29" s="91">
        <f t="shared" si="1"/>
        <v>9</v>
      </c>
      <c r="B29" s="111" t="s">
        <v>175</v>
      </c>
      <c r="C29" s="95" t="s">
        <v>23</v>
      </c>
      <c r="D29" s="93">
        <v>220</v>
      </c>
      <c r="E29" s="30"/>
    </row>
    <row r="30" spans="1:5" ht="27.6">
      <c r="A30" s="86">
        <f t="shared" si="1"/>
        <v>10</v>
      </c>
      <c r="B30" s="109" t="s">
        <v>175</v>
      </c>
      <c r="C30" s="90" t="s">
        <v>23</v>
      </c>
      <c r="D30" s="88">
        <v>120</v>
      </c>
      <c r="E30" s="30"/>
    </row>
    <row r="31" spans="1:5" ht="27.6">
      <c r="A31" s="91">
        <f t="shared" si="1"/>
        <v>11</v>
      </c>
      <c r="B31" s="111" t="s">
        <v>175</v>
      </c>
      <c r="C31" s="95" t="s">
        <v>23</v>
      </c>
      <c r="D31" s="93">
        <v>40</v>
      </c>
      <c r="E31" s="30"/>
    </row>
    <row r="32" spans="1:5" ht="27.6">
      <c r="A32" s="86">
        <f t="shared" si="1"/>
        <v>12</v>
      </c>
      <c r="B32" s="109" t="s">
        <v>175</v>
      </c>
      <c r="C32" s="90" t="s">
        <v>23</v>
      </c>
      <c r="D32" s="88">
        <v>20</v>
      </c>
      <c r="E32" s="30"/>
    </row>
    <row r="33" spans="1:5" ht="45.75" customHeight="1">
      <c r="A33" s="91">
        <f t="shared" si="1"/>
        <v>13</v>
      </c>
      <c r="B33" s="111" t="s">
        <v>176</v>
      </c>
      <c r="C33" s="95" t="s">
        <v>23</v>
      </c>
      <c r="D33" s="93">
        <v>30</v>
      </c>
      <c r="E33" s="30"/>
    </row>
    <row r="34" spans="1:5" ht="45.75" customHeight="1">
      <c r="A34" s="86">
        <f t="shared" si="1"/>
        <v>14</v>
      </c>
      <c r="B34" s="109" t="s">
        <v>176</v>
      </c>
      <c r="C34" s="90" t="s">
        <v>23</v>
      </c>
      <c r="D34" s="88">
        <v>5</v>
      </c>
      <c r="E34" s="30"/>
    </row>
    <row r="35" spans="1:5" ht="27.6">
      <c r="A35" s="86">
        <f t="shared" si="1"/>
        <v>15</v>
      </c>
      <c r="B35" s="109" t="s">
        <v>177</v>
      </c>
      <c r="C35" s="90" t="s">
        <v>168</v>
      </c>
      <c r="D35" s="88">
        <v>1</v>
      </c>
      <c r="E35" s="30"/>
    </row>
    <row r="36" spans="1:5" ht="14.4" thickBot="1">
      <c r="A36" s="96">
        <f t="shared" si="1"/>
        <v>16</v>
      </c>
      <c r="B36" s="121" t="s">
        <v>178</v>
      </c>
      <c r="C36" s="100" t="s">
        <v>168</v>
      </c>
      <c r="D36" s="98">
        <v>1</v>
      </c>
      <c r="E36" s="30"/>
    </row>
    <row r="37" spans="1:5">
      <c r="A37" s="72"/>
      <c r="B37" s="75"/>
      <c r="C37" s="74"/>
      <c r="D37" s="74"/>
      <c r="E37" s="31"/>
    </row>
    <row r="38" spans="1:5">
      <c r="A38" s="72"/>
      <c r="B38" s="75"/>
      <c r="C38" s="74"/>
      <c r="D38" s="74"/>
      <c r="E38" s="30"/>
    </row>
    <row r="39" spans="1:5">
      <c r="A39" s="72"/>
      <c r="B39" s="73" t="s">
        <v>179</v>
      </c>
      <c r="C39" s="74"/>
      <c r="D39" s="74"/>
      <c r="E39" s="30"/>
    </row>
    <row r="40" spans="1:5" ht="14.4" thickBot="1">
      <c r="A40" s="154"/>
      <c r="B40" s="155"/>
      <c r="C40" s="155"/>
      <c r="D40" s="141"/>
      <c r="E40" s="30"/>
    </row>
    <row r="41" spans="1:5" ht="31.5" customHeight="1" thickBot="1">
      <c r="A41" s="105"/>
      <c r="B41" s="77"/>
      <c r="C41" s="80" t="s">
        <v>164</v>
      </c>
      <c r="D41" s="78" t="s">
        <v>163</v>
      </c>
      <c r="E41" s="30"/>
    </row>
    <row r="42" spans="1:5">
      <c r="A42" s="81">
        <v>1</v>
      </c>
      <c r="B42" s="107" t="s">
        <v>180</v>
      </c>
      <c r="C42" s="85" t="s">
        <v>168</v>
      </c>
      <c r="D42" s="83">
        <v>24</v>
      </c>
      <c r="E42" s="30"/>
    </row>
    <row r="43" spans="1:5">
      <c r="A43" s="86">
        <f t="shared" ref="A43:A49" si="2">A42+1</f>
        <v>2</v>
      </c>
      <c r="B43" s="109" t="s">
        <v>181</v>
      </c>
      <c r="C43" s="90" t="s">
        <v>168</v>
      </c>
      <c r="D43" s="88">
        <v>1</v>
      </c>
      <c r="E43" s="30"/>
    </row>
    <row r="44" spans="1:5">
      <c r="A44" s="91">
        <f t="shared" si="2"/>
        <v>3</v>
      </c>
      <c r="B44" s="111" t="s">
        <v>182</v>
      </c>
      <c r="C44" s="95" t="s">
        <v>168</v>
      </c>
      <c r="D44" s="93">
        <v>1</v>
      </c>
      <c r="E44" s="30"/>
    </row>
    <row r="45" spans="1:5">
      <c r="A45" s="86">
        <f t="shared" si="2"/>
        <v>4</v>
      </c>
      <c r="B45" s="109" t="s">
        <v>183</v>
      </c>
      <c r="C45" s="90" t="s">
        <v>168</v>
      </c>
      <c r="D45" s="88">
        <v>7</v>
      </c>
      <c r="E45" s="30"/>
    </row>
    <row r="46" spans="1:5">
      <c r="A46" s="91">
        <f t="shared" si="2"/>
        <v>5</v>
      </c>
      <c r="B46" s="111" t="s">
        <v>184</v>
      </c>
      <c r="C46" s="95" t="s">
        <v>168</v>
      </c>
      <c r="D46" s="93">
        <v>4</v>
      </c>
      <c r="E46" s="30"/>
    </row>
    <row r="47" spans="1:5">
      <c r="A47" s="86">
        <f t="shared" si="2"/>
        <v>6</v>
      </c>
      <c r="B47" s="109" t="s">
        <v>185</v>
      </c>
      <c r="C47" s="90" t="s">
        <v>168</v>
      </c>
      <c r="D47" s="88">
        <v>1</v>
      </c>
      <c r="E47" s="30"/>
    </row>
    <row r="48" spans="1:5">
      <c r="A48" s="86">
        <f t="shared" si="2"/>
        <v>7</v>
      </c>
      <c r="B48" s="109" t="s">
        <v>186</v>
      </c>
      <c r="C48" s="90" t="s">
        <v>168</v>
      </c>
      <c r="D48" s="88">
        <v>1</v>
      </c>
      <c r="E48" s="30"/>
    </row>
    <row r="49" spans="1:5" ht="14.4" thickBot="1">
      <c r="A49" s="96">
        <f t="shared" si="2"/>
        <v>8</v>
      </c>
      <c r="B49" s="121" t="s">
        <v>187</v>
      </c>
      <c r="C49" s="100" t="s">
        <v>188</v>
      </c>
      <c r="D49" s="98">
        <v>1</v>
      </c>
      <c r="E49" s="30"/>
    </row>
    <row r="50" spans="1:5">
      <c r="A50" s="73"/>
      <c r="B50" s="75"/>
      <c r="C50" s="74"/>
      <c r="D50" s="74"/>
      <c r="E50" s="31"/>
    </row>
    <row r="51" spans="1:5" ht="39.6">
      <c r="A51" s="73"/>
      <c r="B51" s="7" t="s">
        <v>359</v>
      </c>
      <c r="C51" s="74"/>
      <c r="D51" s="74"/>
      <c r="E51" s="30"/>
    </row>
    <row r="52" spans="1:5">
      <c r="A52" s="73"/>
      <c r="B52" s="73" t="s">
        <v>189</v>
      </c>
      <c r="C52" s="74"/>
      <c r="D52" s="74"/>
      <c r="E52" s="30"/>
    </row>
    <row r="53" spans="1:5">
      <c r="A53" s="75"/>
      <c r="B53" s="104" t="s">
        <v>190</v>
      </c>
      <c r="C53" s="74"/>
      <c r="D53" s="74"/>
      <c r="E53" s="30"/>
    </row>
    <row r="54" spans="1:5" ht="15" customHeight="1" thickBot="1">
      <c r="A54" s="75"/>
      <c r="B54" s="123"/>
      <c r="C54" s="123"/>
      <c r="D54" s="123"/>
      <c r="E54" s="30"/>
    </row>
    <row r="55" spans="1:5" ht="31.5" customHeight="1" thickBot="1">
      <c r="A55" s="105" t="s">
        <v>161</v>
      </c>
      <c r="B55" s="77"/>
      <c r="C55" s="106" t="s">
        <v>164</v>
      </c>
      <c r="D55" s="78" t="s">
        <v>191</v>
      </c>
      <c r="E55" s="30"/>
    </row>
    <row r="56" spans="1:5">
      <c r="A56" s="124"/>
      <c r="B56" s="125" t="s">
        <v>192</v>
      </c>
      <c r="C56" s="127"/>
      <c r="D56" s="126"/>
      <c r="E56" s="30"/>
    </row>
    <row r="57" spans="1:5" ht="41.4">
      <c r="A57" s="86">
        <v>1</v>
      </c>
      <c r="B57" s="109" t="s">
        <v>193</v>
      </c>
      <c r="C57" s="90" t="s">
        <v>168</v>
      </c>
      <c r="D57" s="88">
        <v>1</v>
      </c>
      <c r="E57" s="30"/>
    </row>
    <row r="58" spans="1:5" ht="27.6">
      <c r="A58" s="91">
        <f t="shared" ref="A58:A63" si="3">A57+1</f>
        <v>2</v>
      </c>
      <c r="B58" s="111" t="s">
        <v>194</v>
      </c>
      <c r="C58" s="95" t="s">
        <v>168</v>
      </c>
      <c r="D58" s="93">
        <v>1</v>
      </c>
      <c r="E58" s="30"/>
    </row>
    <row r="59" spans="1:5">
      <c r="A59" s="86">
        <f t="shared" si="3"/>
        <v>3</v>
      </c>
      <c r="B59" s="109" t="s">
        <v>195</v>
      </c>
      <c r="C59" s="90" t="s">
        <v>168</v>
      </c>
      <c r="D59" s="88">
        <v>1</v>
      </c>
      <c r="E59" s="30"/>
    </row>
    <row r="60" spans="1:5">
      <c r="A60" s="91">
        <f t="shared" si="3"/>
        <v>4</v>
      </c>
      <c r="B60" s="111" t="s">
        <v>196</v>
      </c>
      <c r="C60" s="95" t="s">
        <v>168</v>
      </c>
      <c r="D60" s="93">
        <v>1</v>
      </c>
      <c r="E60" s="30"/>
    </row>
    <row r="61" spans="1:5" ht="27.6">
      <c r="A61" s="86">
        <f t="shared" si="3"/>
        <v>5</v>
      </c>
      <c r="B61" s="109" t="s">
        <v>197</v>
      </c>
      <c r="C61" s="90" t="s">
        <v>168</v>
      </c>
      <c r="D61" s="88">
        <v>3</v>
      </c>
      <c r="E61" s="30"/>
    </row>
    <row r="62" spans="1:5">
      <c r="A62" s="86">
        <f t="shared" si="3"/>
        <v>6</v>
      </c>
      <c r="B62" s="109" t="s">
        <v>198</v>
      </c>
      <c r="C62" s="90" t="s">
        <v>168</v>
      </c>
      <c r="D62" s="88">
        <v>1</v>
      </c>
      <c r="E62" s="30"/>
    </row>
    <row r="63" spans="1:5" ht="28.2" thickBot="1">
      <c r="A63" s="128">
        <f t="shared" si="3"/>
        <v>7</v>
      </c>
      <c r="B63" s="129" t="s">
        <v>199</v>
      </c>
      <c r="C63" s="131" t="s">
        <v>168</v>
      </c>
      <c r="D63" s="130">
        <v>1</v>
      </c>
      <c r="E63" s="30"/>
    </row>
    <row r="64" spans="1:5">
      <c r="A64" s="91"/>
      <c r="B64" s="132" t="s">
        <v>200</v>
      </c>
      <c r="C64" s="95"/>
      <c r="D64" s="133"/>
      <c r="E64" s="30"/>
    </row>
    <row r="65" spans="1:5">
      <c r="A65" s="86">
        <f t="shared" ref="A65:A71" si="4">A64+1</f>
        <v>1</v>
      </c>
      <c r="B65" s="109" t="s">
        <v>201</v>
      </c>
      <c r="C65" s="90" t="s">
        <v>168</v>
      </c>
      <c r="D65" s="88">
        <v>1</v>
      </c>
      <c r="E65" s="30"/>
    </row>
    <row r="66" spans="1:5" ht="27.6">
      <c r="A66" s="91">
        <f>A65+1</f>
        <v>2</v>
      </c>
      <c r="B66" s="111" t="s">
        <v>202</v>
      </c>
      <c r="C66" s="95" t="s">
        <v>168</v>
      </c>
      <c r="D66" s="93">
        <v>3</v>
      </c>
      <c r="E66" s="30"/>
    </row>
    <row r="67" spans="1:5" ht="27.6">
      <c r="A67" s="86">
        <f>A66+1</f>
        <v>3</v>
      </c>
      <c r="B67" s="109" t="s">
        <v>203</v>
      </c>
      <c r="C67" s="90" t="s">
        <v>168</v>
      </c>
      <c r="D67" s="88">
        <v>1</v>
      </c>
      <c r="E67" s="30"/>
    </row>
    <row r="68" spans="1:5">
      <c r="A68" s="91">
        <f t="shared" si="4"/>
        <v>4</v>
      </c>
      <c r="B68" s="111" t="s">
        <v>204</v>
      </c>
      <c r="C68" s="95" t="s">
        <v>168</v>
      </c>
      <c r="D68" s="93">
        <v>3</v>
      </c>
      <c r="E68" s="30"/>
    </row>
    <row r="69" spans="1:5">
      <c r="A69" s="86">
        <f t="shared" si="4"/>
        <v>5</v>
      </c>
      <c r="B69" s="109" t="s">
        <v>204</v>
      </c>
      <c r="C69" s="90" t="s">
        <v>168</v>
      </c>
      <c r="D69" s="88">
        <v>12</v>
      </c>
      <c r="E69" s="30"/>
    </row>
    <row r="70" spans="1:5">
      <c r="A70" s="86">
        <f t="shared" si="4"/>
        <v>6</v>
      </c>
      <c r="B70" s="109" t="s">
        <v>205</v>
      </c>
      <c r="C70" s="90" t="s">
        <v>168</v>
      </c>
      <c r="D70" s="88">
        <v>1</v>
      </c>
      <c r="E70" s="30"/>
    </row>
    <row r="71" spans="1:5" ht="14.4" thickBot="1">
      <c r="A71" s="96">
        <f t="shared" si="4"/>
        <v>7</v>
      </c>
      <c r="B71" s="121" t="s">
        <v>206</v>
      </c>
      <c r="C71" s="100" t="s">
        <v>168</v>
      </c>
      <c r="D71" s="98">
        <v>1</v>
      </c>
      <c r="E71" s="30"/>
    </row>
    <row r="72" spans="1:5">
      <c r="A72" s="134"/>
      <c r="B72" s="75"/>
      <c r="C72" s="74"/>
      <c r="D72" s="74"/>
      <c r="E72" s="31"/>
    </row>
    <row r="73" spans="1:5">
      <c r="A73" s="72"/>
      <c r="B73" s="75"/>
      <c r="C73" s="74"/>
      <c r="D73" s="74"/>
      <c r="E73" s="30"/>
    </row>
    <row r="74" spans="1:5">
      <c r="A74" s="72"/>
      <c r="B74" s="135" t="s">
        <v>331</v>
      </c>
      <c r="C74" s="74"/>
      <c r="D74" s="74"/>
      <c r="E74" s="30"/>
    </row>
    <row r="75" spans="1:5">
      <c r="A75" s="75"/>
      <c r="B75" s="104" t="s">
        <v>207</v>
      </c>
      <c r="C75" s="74"/>
      <c r="D75" s="74"/>
      <c r="E75" s="30"/>
    </row>
    <row r="76" spans="1:5" ht="15" customHeight="1" thickBot="1">
      <c r="A76" s="75"/>
      <c r="B76" s="104"/>
      <c r="C76" s="104"/>
      <c r="D76" s="104"/>
      <c r="E76" s="30"/>
    </row>
    <row r="77" spans="1:5" ht="31.5" customHeight="1" thickBot="1">
      <c r="A77" s="105" t="s">
        <v>161</v>
      </c>
      <c r="B77" s="77"/>
      <c r="C77" s="80" t="s">
        <v>164</v>
      </c>
      <c r="D77" s="78" t="s">
        <v>163</v>
      </c>
      <c r="E77" s="30"/>
    </row>
    <row r="78" spans="1:5" ht="47.4" customHeight="1">
      <c r="A78" s="81">
        <v>1</v>
      </c>
      <c r="B78" s="107" t="s">
        <v>208</v>
      </c>
      <c r="C78" s="85" t="s">
        <v>168</v>
      </c>
      <c r="D78" s="83">
        <v>1</v>
      </c>
      <c r="E78" s="30"/>
    </row>
    <row r="79" spans="1:5" ht="27.6">
      <c r="A79" s="86">
        <f>A78+1</f>
        <v>2</v>
      </c>
      <c r="B79" s="109" t="s">
        <v>209</v>
      </c>
      <c r="C79" s="90" t="s">
        <v>168</v>
      </c>
      <c r="D79" s="88">
        <v>1</v>
      </c>
      <c r="E79" s="30"/>
    </row>
    <row r="80" spans="1:5">
      <c r="A80" s="91">
        <f>A79+1</f>
        <v>3</v>
      </c>
      <c r="B80" s="111" t="s">
        <v>210</v>
      </c>
      <c r="C80" s="95" t="s">
        <v>23</v>
      </c>
      <c r="D80" s="93">
        <v>40</v>
      </c>
      <c r="E80" s="30"/>
    </row>
    <row r="81" spans="1:5">
      <c r="A81" s="86">
        <f>A80+1</f>
        <v>4</v>
      </c>
      <c r="B81" s="109" t="s">
        <v>211</v>
      </c>
      <c r="C81" s="90" t="s">
        <v>23</v>
      </c>
      <c r="D81" s="88">
        <v>40</v>
      </c>
      <c r="E81" s="30"/>
    </row>
    <row r="82" spans="1:5" ht="27.6">
      <c r="A82" s="86">
        <f>A81+1</f>
        <v>5</v>
      </c>
      <c r="B82" s="109" t="s">
        <v>212</v>
      </c>
      <c r="C82" s="90" t="s">
        <v>23</v>
      </c>
      <c r="D82" s="88">
        <v>40</v>
      </c>
      <c r="E82" s="30"/>
    </row>
    <row r="83" spans="1:5" ht="42" thickBot="1">
      <c r="A83" s="96">
        <f>A82+1</f>
        <v>6</v>
      </c>
      <c r="B83" s="121" t="s">
        <v>213</v>
      </c>
      <c r="C83" s="100" t="s">
        <v>23</v>
      </c>
      <c r="D83" s="98">
        <v>30</v>
      </c>
      <c r="E83" s="30"/>
    </row>
    <row r="84" spans="1:5">
      <c r="A84" s="72"/>
      <c r="B84" s="75"/>
      <c r="C84" s="74"/>
      <c r="D84" s="74"/>
      <c r="E84" s="31"/>
    </row>
    <row r="85" spans="1:5">
      <c r="A85" s="72"/>
      <c r="B85" s="75"/>
      <c r="C85" s="74"/>
      <c r="D85" s="74"/>
      <c r="E85" s="30"/>
    </row>
    <row r="86" spans="1:5">
      <c r="A86" s="72"/>
      <c r="B86" s="73" t="s">
        <v>332</v>
      </c>
      <c r="C86" s="74"/>
      <c r="D86" s="74"/>
      <c r="E86" s="30"/>
    </row>
    <row r="87" spans="1:5">
      <c r="A87" s="75"/>
      <c r="B87" s="104" t="s">
        <v>214</v>
      </c>
      <c r="C87" s="74"/>
      <c r="D87" s="74"/>
      <c r="E87" s="30"/>
    </row>
    <row r="88" spans="1:5">
      <c r="A88" s="75"/>
      <c r="B88" s="104" t="s">
        <v>215</v>
      </c>
      <c r="C88" s="74"/>
      <c r="D88" s="74"/>
      <c r="E88" s="30"/>
    </row>
    <row r="89" spans="1:5" ht="14.4" thickBot="1">
      <c r="A89" s="75"/>
      <c r="B89" s="104"/>
      <c r="C89" s="74"/>
      <c r="D89" s="74"/>
      <c r="E89" s="30"/>
    </row>
    <row r="90" spans="1:5" ht="32.25" customHeight="1" thickBot="1">
      <c r="A90" s="105" t="s">
        <v>161</v>
      </c>
      <c r="B90" s="77"/>
      <c r="C90" s="106" t="s">
        <v>164</v>
      </c>
      <c r="D90" s="78" t="s">
        <v>163</v>
      </c>
      <c r="E90" s="30"/>
    </row>
    <row r="91" spans="1:5" ht="130.5" customHeight="1">
      <c r="A91" s="81">
        <v>1</v>
      </c>
      <c r="B91" s="107" t="s">
        <v>216</v>
      </c>
      <c r="C91" s="85" t="s">
        <v>168</v>
      </c>
      <c r="D91" s="83">
        <v>1</v>
      </c>
      <c r="E91" s="30"/>
    </row>
    <row r="92" spans="1:5" ht="27.6">
      <c r="A92" s="86">
        <f>A91+1</f>
        <v>2</v>
      </c>
      <c r="B92" s="109" t="s">
        <v>217</v>
      </c>
      <c r="C92" s="90" t="s">
        <v>23</v>
      </c>
      <c r="D92" s="88">
        <v>120</v>
      </c>
      <c r="E92" s="30"/>
    </row>
    <row r="93" spans="1:5" ht="27.6">
      <c r="A93" s="91">
        <f>A92+1</f>
        <v>3</v>
      </c>
      <c r="B93" s="111" t="s">
        <v>218</v>
      </c>
      <c r="C93" s="95" t="s">
        <v>168</v>
      </c>
      <c r="D93" s="93">
        <v>3</v>
      </c>
      <c r="E93" s="30"/>
    </row>
    <row r="94" spans="1:5" ht="27.6">
      <c r="A94" s="86">
        <f>A93+1</f>
        <v>4</v>
      </c>
      <c r="B94" s="109" t="s">
        <v>219</v>
      </c>
      <c r="C94" s="90" t="s">
        <v>23</v>
      </c>
      <c r="D94" s="88">
        <v>120</v>
      </c>
      <c r="E94" s="30"/>
    </row>
    <row r="95" spans="1:5" ht="14.4" thickBot="1">
      <c r="A95" s="96">
        <f>A94+1</f>
        <v>5</v>
      </c>
      <c r="B95" s="121" t="s">
        <v>220</v>
      </c>
      <c r="C95" s="100" t="s">
        <v>168</v>
      </c>
      <c r="D95" s="98">
        <v>1</v>
      </c>
      <c r="E95" s="30"/>
    </row>
    <row r="96" spans="1:5">
      <c r="A96" s="73"/>
      <c r="B96" s="75"/>
      <c r="C96" s="74"/>
      <c r="D96" s="74"/>
      <c r="E96" s="31"/>
    </row>
    <row r="97" spans="1:5">
      <c r="A97" s="73"/>
      <c r="B97" s="75"/>
      <c r="C97" s="74"/>
      <c r="D97" s="74"/>
      <c r="E97" s="30"/>
    </row>
    <row r="98" spans="1:5">
      <c r="A98" s="73"/>
      <c r="B98" s="135" t="s">
        <v>333</v>
      </c>
      <c r="C98" s="74"/>
      <c r="D98" s="74"/>
      <c r="E98" s="30"/>
    </row>
    <row r="99" spans="1:5">
      <c r="A99" s="75"/>
      <c r="B99" s="104" t="s">
        <v>221</v>
      </c>
      <c r="C99" s="74"/>
      <c r="D99" s="74"/>
      <c r="E99" s="30"/>
    </row>
    <row r="100" spans="1:5" ht="14.4" thickBot="1">
      <c r="A100" s="75"/>
      <c r="B100" s="104"/>
      <c r="C100" s="104"/>
      <c r="D100" s="104"/>
      <c r="E100" s="30"/>
    </row>
    <row r="101" spans="1:5" ht="31.5" customHeight="1" thickBot="1">
      <c r="A101" s="105" t="s">
        <v>161</v>
      </c>
      <c r="B101" s="77"/>
      <c r="C101" s="106" t="s">
        <v>164</v>
      </c>
      <c r="D101" s="78" t="s">
        <v>222</v>
      </c>
      <c r="E101" s="30"/>
    </row>
    <row r="102" spans="1:5" ht="46.2" customHeight="1">
      <c r="A102" s="81">
        <v>1</v>
      </c>
      <c r="B102" s="107" t="s">
        <v>223</v>
      </c>
      <c r="C102" s="108" t="s">
        <v>23</v>
      </c>
      <c r="D102" s="83">
        <v>40</v>
      </c>
      <c r="E102" s="30"/>
    </row>
    <row r="103" spans="1:5">
      <c r="A103" s="86">
        <f t="shared" ref="A103:A109" si="5">A102+1</f>
        <v>2</v>
      </c>
      <c r="B103" s="109" t="s">
        <v>224</v>
      </c>
      <c r="C103" s="110" t="s">
        <v>23</v>
      </c>
      <c r="D103" s="88">
        <v>50</v>
      </c>
      <c r="E103" s="30"/>
    </row>
    <row r="104" spans="1:5">
      <c r="A104" s="91">
        <f t="shared" si="5"/>
        <v>3</v>
      </c>
      <c r="B104" s="111" t="s">
        <v>225</v>
      </c>
      <c r="C104" s="112" t="s">
        <v>168</v>
      </c>
      <c r="D104" s="93">
        <v>10</v>
      </c>
      <c r="E104" s="30"/>
    </row>
    <row r="105" spans="1:5">
      <c r="A105" s="86">
        <f t="shared" si="5"/>
        <v>4</v>
      </c>
      <c r="B105" s="109" t="s">
        <v>226</v>
      </c>
      <c r="C105" s="110" t="s">
        <v>168</v>
      </c>
      <c r="D105" s="88">
        <v>4</v>
      </c>
      <c r="E105" s="30"/>
    </row>
    <row r="106" spans="1:5">
      <c r="A106" s="91">
        <f t="shared" si="5"/>
        <v>5</v>
      </c>
      <c r="B106" s="111" t="s">
        <v>227</v>
      </c>
      <c r="C106" s="112" t="s">
        <v>168</v>
      </c>
      <c r="D106" s="93">
        <v>10</v>
      </c>
      <c r="E106" s="30"/>
    </row>
    <row r="107" spans="1:5" ht="27.6">
      <c r="A107" s="86">
        <f t="shared" si="5"/>
        <v>6</v>
      </c>
      <c r="B107" s="109" t="s">
        <v>228</v>
      </c>
      <c r="C107" s="110" t="s">
        <v>168</v>
      </c>
      <c r="D107" s="88">
        <v>3</v>
      </c>
      <c r="E107" s="30"/>
    </row>
    <row r="108" spans="1:5" ht="27.6">
      <c r="A108" s="86">
        <f t="shared" si="5"/>
        <v>7</v>
      </c>
      <c r="B108" s="109" t="s">
        <v>229</v>
      </c>
      <c r="C108" s="110" t="s">
        <v>168</v>
      </c>
      <c r="D108" s="88">
        <v>35</v>
      </c>
      <c r="E108" s="30"/>
    </row>
    <row r="109" spans="1:5" ht="14.4" thickBot="1">
      <c r="A109" s="96">
        <f t="shared" si="5"/>
        <v>8</v>
      </c>
      <c r="B109" s="121" t="s">
        <v>230</v>
      </c>
      <c r="C109" s="122" t="s">
        <v>168</v>
      </c>
      <c r="D109" s="98">
        <v>1</v>
      </c>
      <c r="E109" s="30"/>
    </row>
    <row r="110" spans="1:5">
      <c r="A110" s="72"/>
      <c r="B110" s="75"/>
      <c r="C110" s="74"/>
      <c r="D110" s="74"/>
      <c r="E110" s="31"/>
    </row>
    <row r="111" spans="1:5">
      <c r="A111" s="72"/>
      <c r="B111" s="75"/>
      <c r="C111" s="74"/>
      <c r="D111" s="74"/>
      <c r="E111" s="30"/>
    </row>
    <row r="112" spans="1:5">
      <c r="A112" s="75"/>
      <c r="B112" s="135" t="s">
        <v>334</v>
      </c>
      <c r="C112" s="74"/>
      <c r="D112" s="74"/>
      <c r="E112" s="30"/>
    </row>
    <row r="113" spans="1:5" ht="14.4" thickBot="1">
      <c r="A113" s="73"/>
      <c r="B113" s="75"/>
      <c r="C113" s="74"/>
      <c r="D113" s="74"/>
      <c r="E113" s="30"/>
    </row>
    <row r="114" spans="1:5" ht="30.75" customHeight="1" thickBot="1">
      <c r="A114" s="136" t="s">
        <v>161</v>
      </c>
      <c r="B114" s="137"/>
      <c r="C114" s="139" t="s">
        <v>164</v>
      </c>
      <c r="D114" s="138" t="s">
        <v>222</v>
      </c>
      <c r="E114" s="30"/>
    </row>
    <row r="115" spans="1:5" ht="27.6">
      <c r="A115" s="91">
        <v>1</v>
      </c>
      <c r="B115" s="111" t="s">
        <v>231</v>
      </c>
      <c r="C115" s="140" t="s">
        <v>168</v>
      </c>
      <c r="D115" s="93">
        <v>5</v>
      </c>
      <c r="E115" s="30"/>
    </row>
    <row r="116" spans="1:5" ht="27.6">
      <c r="A116" s="86">
        <f>A115+1</f>
        <v>2</v>
      </c>
      <c r="B116" s="109" t="s">
        <v>232</v>
      </c>
      <c r="C116" s="90" t="s">
        <v>168</v>
      </c>
      <c r="D116" s="88">
        <v>1</v>
      </c>
      <c r="E116" s="30"/>
    </row>
    <row r="117" spans="1:5" ht="28.2" thickBot="1">
      <c r="A117" s="96">
        <f>A116+1</f>
        <v>3</v>
      </c>
      <c r="B117" s="121" t="s">
        <v>233</v>
      </c>
      <c r="C117" s="100" t="s">
        <v>168</v>
      </c>
      <c r="D117" s="98">
        <v>1</v>
      </c>
      <c r="E117" s="30"/>
    </row>
    <row r="118" spans="1:5">
      <c r="A118" s="72"/>
      <c r="B118" s="75"/>
      <c r="C118" s="74"/>
      <c r="D118" s="74"/>
      <c r="E118" s="31"/>
    </row>
    <row r="119" spans="1:5">
      <c r="A119" s="72"/>
      <c r="B119" s="75"/>
      <c r="C119" s="74"/>
      <c r="D119" s="74"/>
    </row>
    <row r="120" spans="1:5">
      <c r="A120" s="72"/>
      <c r="B120" s="75"/>
      <c r="C120" s="74"/>
      <c r="D120" s="74"/>
    </row>
    <row r="121" spans="1:5">
      <c r="A121" s="72"/>
      <c r="B121" s="75"/>
      <c r="C121" s="74"/>
      <c r="D121" s="74"/>
    </row>
    <row r="122" spans="1:5">
      <c r="A122" s="72"/>
      <c r="B122" s="75"/>
      <c r="C122" s="74"/>
      <c r="D122" s="74"/>
    </row>
  </sheetData>
  <mergeCells count="1">
    <mergeCell ref="A40:C40"/>
  </mergeCells>
  <pageMargins left="0.55118110236220474" right="0.11811023622047245" top="0.62" bottom="0.47244094488188981" header="0.19685039370078741" footer="0.19685039370078741"/>
  <pageSetup paperSize="9" orientation="portrait" r:id="rId1"/>
  <headerFooter>
    <oddFooter>&amp;CStran &amp;P/&amp;N</oddFooter>
  </headerFooter>
  <rowBreaks count="3" manualBreakCount="3">
    <brk id="51" max="6" man="1"/>
    <brk id="85" max="6" man="1"/>
    <brk id="111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50"/>
  <sheetViews>
    <sheetView topLeftCell="A43" zoomScaleNormal="100" zoomScaleSheetLayoutView="100" workbookViewId="0">
      <selection activeCell="A49" sqref="A49:XFD49"/>
    </sheetView>
  </sheetViews>
  <sheetFormatPr defaultColWidth="8.69921875" defaultRowHeight="15.6"/>
  <cols>
    <col min="1" max="1" width="3.19921875" style="32" customWidth="1"/>
    <col min="2" max="2" width="43.19921875" style="35" customWidth="1"/>
    <col min="3" max="3" width="9.3984375" style="34" customWidth="1"/>
    <col min="4" max="4" width="8.09765625" style="5" customWidth="1"/>
    <col min="5" max="5" width="9.8984375" style="34" customWidth="1"/>
    <col min="6" max="6" width="4" style="34" customWidth="1"/>
    <col min="7" max="16384" width="8.69921875" style="5"/>
  </cols>
  <sheetData>
    <row r="1" spans="1:4">
      <c r="B1" s="33"/>
    </row>
    <row r="2" spans="1:4">
      <c r="A2" s="142"/>
      <c r="B2" s="13"/>
      <c r="C2" s="143"/>
      <c r="D2" s="20"/>
    </row>
    <row r="3" spans="1:4">
      <c r="A3" s="142"/>
      <c r="B3" s="152" t="s">
        <v>335</v>
      </c>
      <c r="C3" s="143"/>
      <c r="D3" s="20"/>
    </row>
    <row r="4" spans="1:4">
      <c r="A4" s="142"/>
      <c r="B4" s="144"/>
      <c r="C4" s="143"/>
      <c r="D4" s="20"/>
    </row>
    <row r="5" spans="1:4">
      <c r="A5" s="142" t="s">
        <v>234</v>
      </c>
      <c r="B5" s="144" t="s">
        <v>235</v>
      </c>
      <c r="C5" s="143"/>
      <c r="D5" s="20"/>
    </row>
    <row r="6" spans="1:4">
      <c r="A6" s="142"/>
      <c r="B6" s="144"/>
      <c r="C6" s="143"/>
      <c r="D6" s="20"/>
    </row>
    <row r="7" spans="1:4" ht="31.5" customHeight="1">
      <c r="A7" s="142" t="s">
        <v>91</v>
      </c>
      <c r="B7" s="144" t="s">
        <v>236</v>
      </c>
      <c r="C7" s="144" t="s">
        <v>23</v>
      </c>
      <c r="D7" s="143">
        <v>54.6</v>
      </c>
    </row>
    <row r="8" spans="1:4">
      <c r="A8" s="142" t="s">
        <v>237</v>
      </c>
      <c r="B8" s="144"/>
      <c r="C8" s="143"/>
      <c r="D8" s="20"/>
    </row>
    <row r="9" spans="1:4">
      <c r="A9" s="142" t="s">
        <v>238</v>
      </c>
      <c r="B9" s="144" t="s">
        <v>239</v>
      </c>
      <c r="C9" s="144" t="s">
        <v>41</v>
      </c>
      <c r="D9" s="143">
        <v>2</v>
      </c>
    </row>
    <row r="10" spans="1:4">
      <c r="A10" s="142"/>
      <c r="B10" s="144"/>
      <c r="C10" s="145"/>
      <c r="D10" s="20"/>
    </row>
    <row r="11" spans="1:4">
      <c r="A11" s="142" t="s">
        <v>240</v>
      </c>
      <c r="B11" s="144" t="s">
        <v>241</v>
      </c>
      <c r="C11" s="143"/>
      <c r="D11" s="20"/>
    </row>
    <row r="12" spans="1:4">
      <c r="A12" s="142"/>
      <c r="B12" s="144"/>
      <c r="C12" s="143"/>
      <c r="D12" s="20"/>
    </row>
    <row r="13" spans="1:4" ht="32.25" customHeight="1">
      <c r="A13" s="142" t="s">
        <v>93</v>
      </c>
      <c r="B13" s="144" t="s">
        <v>242</v>
      </c>
      <c r="C13" s="143"/>
      <c r="D13" s="20"/>
    </row>
    <row r="14" spans="1:4">
      <c r="A14" s="142"/>
      <c r="B14" s="144" t="s">
        <v>243</v>
      </c>
      <c r="C14" s="143"/>
      <c r="D14" s="20"/>
    </row>
    <row r="15" spans="1:4">
      <c r="A15" s="142"/>
      <c r="B15" s="144"/>
      <c r="C15" s="143"/>
      <c r="D15" s="20"/>
    </row>
    <row r="16" spans="1:4">
      <c r="A16" s="142" t="s">
        <v>238</v>
      </c>
      <c r="B16" s="144" t="s">
        <v>244</v>
      </c>
      <c r="C16" s="144" t="s">
        <v>262</v>
      </c>
      <c r="D16" s="143">
        <v>29.5</v>
      </c>
    </row>
    <row r="17" spans="1:4">
      <c r="A17" s="142"/>
      <c r="B17" s="20"/>
      <c r="C17" s="144" t="s">
        <v>263</v>
      </c>
      <c r="D17" s="143">
        <v>3.2</v>
      </c>
    </row>
    <row r="18" spans="1:4" ht="15.75" customHeight="1">
      <c r="A18" s="142"/>
      <c r="B18" s="148"/>
      <c r="C18" s="143"/>
      <c r="D18" s="20"/>
    </row>
    <row r="19" spans="1:4" ht="30">
      <c r="A19" s="142" t="s">
        <v>245</v>
      </c>
      <c r="B19" s="144" t="s">
        <v>336</v>
      </c>
      <c r="C19" s="144" t="s">
        <v>4</v>
      </c>
      <c r="D19" s="143">
        <v>32.76</v>
      </c>
    </row>
    <row r="20" spans="1:4">
      <c r="A20" s="142"/>
      <c r="B20" s="144"/>
      <c r="C20" s="143"/>
      <c r="D20" s="20"/>
    </row>
    <row r="21" spans="1:4">
      <c r="A21" s="142" t="s">
        <v>75</v>
      </c>
      <c r="B21" s="144" t="s">
        <v>246</v>
      </c>
      <c r="C21" s="144" t="s">
        <v>264</v>
      </c>
      <c r="D21" s="143">
        <v>3.3</v>
      </c>
    </row>
    <row r="22" spans="1:4">
      <c r="A22" s="142"/>
      <c r="B22" s="144"/>
      <c r="C22" s="143"/>
      <c r="D22" s="20"/>
    </row>
    <row r="23" spans="1:4" ht="21" customHeight="1">
      <c r="A23" s="142" t="s">
        <v>69</v>
      </c>
      <c r="B23" s="144" t="s">
        <v>247</v>
      </c>
      <c r="C23" s="144" t="s">
        <v>264</v>
      </c>
      <c r="D23" s="143">
        <v>5.5</v>
      </c>
    </row>
    <row r="24" spans="1:4">
      <c r="A24" s="142"/>
      <c r="B24" s="144"/>
      <c r="C24" s="143"/>
      <c r="D24" s="20"/>
    </row>
    <row r="25" spans="1:4" ht="27.6">
      <c r="A25" s="142" t="s">
        <v>67</v>
      </c>
      <c r="B25" s="144" t="s">
        <v>248</v>
      </c>
      <c r="C25" s="144" t="s">
        <v>264</v>
      </c>
      <c r="D25" s="143">
        <v>23</v>
      </c>
    </row>
    <row r="26" spans="1:4">
      <c r="A26" s="142"/>
      <c r="B26" s="144"/>
      <c r="C26" s="143"/>
      <c r="D26" s="20"/>
    </row>
    <row r="27" spans="1:4" ht="65.400000000000006" customHeight="1">
      <c r="A27" s="142" t="s">
        <v>65</v>
      </c>
      <c r="B27" s="149" t="s">
        <v>249</v>
      </c>
      <c r="C27" s="143"/>
      <c r="D27" s="20"/>
    </row>
    <row r="28" spans="1:4" ht="15.75" customHeight="1">
      <c r="A28" s="142"/>
      <c r="B28" s="144" t="s">
        <v>250</v>
      </c>
      <c r="C28" s="144" t="s">
        <v>264</v>
      </c>
      <c r="D28" s="143">
        <v>9.8000000000000007</v>
      </c>
    </row>
    <row r="29" spans="1:4">
      <c r="A29" s="142"/>
      <c r="B29" s="144"/>
      <c r="C29" s="143"/>
      <c r="D29" s="20"/>
    </row>
    <row r="30" spans="1:4" ht="41.4">
      <c r="A30" s="142" t="s">
        <v>251</v>
      </c>
      <c r="B30" s="144" t="s">
        <v>252</v>
      </c>
      <c r="C30" s="143"/>
      <c r="D30" s="20"/>
    </row>
    <row r="31" spans="1:4">
      <c r="A31" s="142"/>
      <c r="B31" s="144"/>
      <c r="C31" s="143"/>
      <c r="D31" s="20"/>
    </row>
    <row r="32" spans="1:4" ht="16.2" thickBot="1">
      <c r="A32" s="142"/>
      <c r="B32" s="144"/>
      <c r="C32" s="143"/>
      <c r="D32" s="20"/>
    </row>
    <row r="33" spans="1:5" ht="16.2" thickBot="1">
      <c r="A33" s="142"/>
      <c r="B33" s="146" t="s">
        <v>253</v>
      </c>
      <c r="C33" s="143"/>
      <c r="D33" s="20"/>
    </row>
    <row r="34" spans="1:5">
      <c r="A34" s="142"/>
      <c r="B34" s="144"/>
      <c r="C34" s="143"/>
      <c r="D34" s="20"/>
    </row>
    <row r="35" spans="1:5">
      <c r="A35" s="142" t="s">
        <v>254</v>
      </c>
      <c r="B35" s="144" t="s">
        <v>255</v>
      </c>
      <c r="C35" s="143"/>
      <c r="D35" s="20"/>
    </row>
    <row r="36" spans="1:5">
      <c r="A36" s="142"/>
      <c r="B36" s="144"/>
      <c r="C36" s="143"/>
      <c r="D36" s="20"/>
    </row>
    <row r="37" spans="1:5">
      <c r="A37" s="142"/>
      <c r="B37" s="150" t="s">
        <v>256</v>
      </c>
      <c r="C37" s="143"/>
      <c r="D37" s="20"/>
    </row>
    <row r="38" spans="1:5">
      <c r="A38" s="142"/>
      <c r="B38" s="150"/>
      <c r="C38" s="143"/>
      <c r="D38" s="20"/>
    </row>
    <row r="39" spans="1:5" ht="27.6">
      <c r="A39" s="142" t="s">
        <v>91</v>
      </c>
      <c r="B39" s="151" t="s">
        <v>257</v>
      </c>
      <c r="C39" s="144" t="s">
        <v>23</v>
      </c>
      <c r="D39" s="143">
        <v>54.6</v>
      </c>
    </row>
    <row r="40" spans="1:5">
      <c r="A40" s="142"/>
      <c r="B40" s="144"/>
      <c r="C40" s="143"/>
      <c r="D40" s="20"/>
    </row>
    <row r="41" spans="1:5" ht="38.25" customHeight="1">
      <c r="A41" s="142"/>
      <c r="B41" s="144" t="s">
        <v>258</v>
      </c>
      <c r="C41" s="143"/>
      <c r="D41" s="20"/>
    </row>
    <row r="42" spans="1:5" ht="15" customHeight="1">
      <c r="A42" s="142"/>
      <c r="B42" s="144"/>
      <c r="C42" s="143"/>
      <c r="D42" s="20"/>
    </row>
    <row r="43" spans="1:5" ht="37.799999999999997" customHeight="1">
      <c r="A43" s="142" t="s">
        <v>82</v>
      </c>
      <c r="B43" s="149" t="s">
        <v>259</v>
      </c>
      <c r="C43" s="144" t="s">
        <v>41</v>
      </c>
      <c r="D43" s="145">
        <v>1</v>
      </c>
    </row>
    <row r="44" spans="1:5">
      <c r="A44" s="142"/>
      <c r="B44" s="144"/>
      <c r="C44" s="143"/>
      <c r="D44" s="20"/>
    </row>
    <row r="45" spans="1:5" ht="39" customHeight="1">
      <c r="A45" s="142" t="s">
        <v>82</v>
      </c>
      <c r="B45" s="151" t="s">
        <v>260</v>
      </c>
      <c r="C45" s="144" t="s">
        <v>41</v>
      </c>
      <c r="D45" s="145">
        <v>2</v>
      </c>
      <c r="E45" s="5"/>
    </row>
    <row r="46" spans="1:5">
      <c r="A46" s="142"/>
      <c r="B46" s="144"/>
      <c r="C46" s="143"/>
      <c r="D46" s="20"/>
    </row>
    <row r="47" spans="1:5">
      <c r="A47" s="142" t="s">
        <v>78</v>
      </c>
      <c r="B47" s="151" t="s">
        <v>261</v>
      </c>
      <c r="C47" s="144" t="s">
        <v>41</v>
      </c>
      <c r="D47" s="145">
        <v>1</v>
      </c>
    </row>
    <row r="48" spans="1:5">
      <c r="A48" s="142"/>
      <c r="B48" s="144"/>
      <c r="C48" s="145"/>
      <c r="D48" s="20"/>
    </row>
    <row r="49" spans="1:4">
      <c r="A49" s="142"/>
      <c r="B49" s="144"/>
      <c r="C49" s="143"/>
      <c r="D49" s="20"/>
    </row>
    <row r="50" spans="1:4">
      <c r="A50" s="142"/>
      <c r="B50" s="144"/>
      <c r="C50" s="143"/>
      <c r="D50" s="20"/>
    </row>
  </sheetData>
  <pageMargins left="0.75" right="0.46" top="1" bottom="1" header="0.5" footer="0.5"/>
  <pageSetup paperSize="9" orientation="portrait" horizontalDpi="4294967293" vertic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2"/>
  <sheetViews>
    <sheetView view="pageLayout" zoomScaleNormal="100" zoomScaleSheetLayoutView="100" workbookViewId="0">
      <selection activeCell="A46" sqref="A46:XFD46"/>
    </sheetView>
  </sheetViews>
  <sheetFormatPr defaultColWidth="8.5" defaultRowHeight="15.6"/>
  <cols>
    <col min="1" max="1" width="3.19921875" style="32" customWidth="1"/>
    <col min="2" max="2" width="41.69921875" style="35" customWidth="1"/>
    <col min="3" max="3" width="9.19921875" style="34" customWidth="1"/>
    <col min="4" max="4" width="9.19921875" style="5" customWidth="1"/>
    <col min="5" max="5" width="9.8984375" style="34" customWidth="1"/>
    <col min="6" max="6" width="4" style="34" customWidth="1"/>
    <col min="7" max="16384" width="8.5" style="5"/>
  </cols>
  <sheetData>
    <row r="1" spans="1:6">
      <c r="A1" s="142"/>
      <c r="B1" s="13"/>
      <c r="C1" s="143"/>
      <c r="D1" s="20"/>
    </row>
    <row r="2" spans="1:6">
      <c r="A2" s="142"/>
      <c r="B2" s="152" t="s">
        <v>337</v>
      </c>
      <c r="C2" s="143"/>
      <c r="D2" s="20"/>
    </row>
    <row r="3" spans="1:6">
      <c r="A3" s="142"/>
      <c r="B3" s="144"/>
      <c r="C3" s="143"/>
      <c r="D3" s="20"/>
    </row>
    <row r="4" spans="1:6">
      <c r="A4" s="142" t="s">
        <v>234</v>
      </c>
      <c r="B4" s="144" t="s">
        <v>235</v>
      </c>
      <c r="C4" s="143"/>
      <c r="D4" s="20"/>
    </row>
    <row r="5" spans="1:6">
      <c r="A5" s="142"/>
      <c r="B5" s="144"/>
      <c r="C5" s="143"/>
      <c r="D5" s="20"/>
    </row>
    <row r="6" spans="1:6" ht="31.5" customHeight="1">
      <c r="A6" s="142" t="s">
        <v>91</v>
      </c>
      <c r="B6" s="144" t="s">
        <v>236</v>
      </c>
      <c r="C6" s="144" t="s">
        <v>276</v>
      </c>
      <c r="D6" s="143">
        <v>54.6</v>
      </c>
    </row>
    <row r="7" spans="1:6" ht="13.8">
      <c r="A7" s="142" t="s">
        <v>237</v>
      </c>
      <c r="B7" s="144"/>
      <c r="C7" s="143"/>
      <c r="D7" s="20"/>
      <c r="E7" s="5"/>
      <c r="F7" s="5"/>
    </row>
    <row r="8" spans="1:6" ht="13.8">
      <c r="A8" s="142" t="s">
        <v>238</v>
      </c>
      <c r="B8" s="144" t="s">
        <v>239</v>
      </c>
      <c r="C8" s="144" t="s">
        <v>41</v>
      </c>
      <c r="D8" s="143">
        <v>7</v>
      </c>
      <c r="E8" s="5"/>
      <c r="F8" s="5"/>
    </row>
    <row r="9" spans="1:6" ht="18" customHeight="1">
      <c r="A9" s="142"/>
      <c r="B9" s="144"/>
      <c r="C9" s="143"/>
      <c r="D9" s="20"/>
      <c r="E9" s="5"/>
      <c r="F9" s="5"/>
    </row>
    <row r="10" spans="1:6" ht="13.8">
      <c r="A10" s="142" t="s">
        <v>240</v>
      </c>
      <c r="B10" s="144" t="s">
        <v>241</v>
      </c>
      <c r="C10" s="143"/>
      <c r="D10" s="20"/>
      <c r="E10" s="5"/>
      <c r="F10" s="5"/>
    </row>
    <row r="11" spans="1:6">
      <c r="A11" s="142"/>
      <c r="B11" s="144"/>
      <c r="C11" s="143"/>
      <c r="D11" s="20"/>
    </row>
    <row r="12" spans="1:6" ht="32.25" customHeight="1">
      <c r="A12" s="142" t="s">
        <v>93</v>
      </c>
      <c r="B12" s="144" t="s">
        <v>242</v>
      </c>
      <c r="C12" s="143"/>
      <c r="D12" s="20"/>
      <c r="E12" s="5"/>
      <c r="F12" s="5"/>
    </row>
    <row r="13" spans="1:6" ht="13.8">
      <c r="A13" s="142"/>
      <c r="B13" s="144" t="s">
        <v>243</v>
      </c>
      <c r="C13" s="143"/>
      <c r="D13" s="20"/>
      <c r="E13" s="5"/>
      <c r="F13" s="5"/>
    </row>
    <row r="14" spans="1:6">
      <c r="A14" s="142"/>
      <c r="B14" s="144"/>
      <c r="C14" s="143"/>
      <c r="D14" s="20"/>
    </row>
    <row r="15" spans="1:6" ht="13.8">
      <c r="A15" s="142" t="s">
        <v>238</v>
      </c>
      <c r="B15" s="144" t="s">
        <v>244</v>
      </c>
      <c r="C15" s="144" t="s">
        <v>262</v>
      </c>
      <c r="D15" s="143">
        <v>29.5</v>
      </c>
      <c r="E15" s="5"/>
      <c r="F15" s="5"/>
    </row>
    <row r="16" spans="1:6" ht="13.8">
      <c r="A16" s="142"/>
      <c r="B16" s="20"/>
      <c r="C16" s="144" t="s">
        <v>263</v>
      </c>
      <c r="D16" s="143">
        <v>3.2</v>
      </c>
      <c r="E16" s="5"/>
      <c r="F16" s="5"/>
    </row>
    <row r="17" spans="1:6" ht="15.75" customHeight="1">
      <c r="A17" s="142"/>
      <c r="B17" s="148"/>
      <c r="C17" s="143"/>
      <c r="D17" s="20"/>
      <c r="E17" s="5"/>
      <c r="F17" s="5"/>
    </row>
    <row r="18" spans="1:6" ht="30">
      <c r="A18" s="142" t="s">
        <v>245</v>
      </c>
      <c r="B18" s="144" t="s">
        <v>336</v>
      </c>
      <c r="C18" s="144" t="s">
        <v>4</v>
      </c>
      <c r="D18" s="143">
        <v>32.76</v>
      </c>
      <c r="E18" s="5"/>
      <c r="F18" s="5"/>
    </row>
    <row r="19" spans="1:6">
      <c r="A19" s="142"/>
      <c r="B19" s="144"/>
      <c r="C19" s="143"/>
      <c r="D19" s="20"/>
    </row>
    <row r="20" spans="1:6" ht="27.6">
      <c r="A20" s="142" t="s">
        <v>75</v>
      </c>
      <c r="B20" s="144" t="s">
        <v>265</v>
      </c>
      <c r="C20" s="144" t="s">
        <v>264</v>
      </c>
      <c r="D20" s="143">
        <v>3.3</v>
      </c>
      <c r="E20" s="5"/>
      <c r="F20" s="5"/>
    </row>
    <row r="21" spans="1:6">
      <c r="A21" s="142"/>
      <c r="B21" s="144"/>
      <c r="C21" s="143"/>
      <c r="D21" s="20"/>
    </row>
    <row r="22" spans="1:6" ht="33.75" customHeight="1">
      <c r="A22" s="142" t="s">
        <v>69</v>
      </c>
      <c r="B22" s="144" t="s">
        <v>266</v>
      </c>
      <c r="C22" s="144" t="s">
        <v>264</v>
      </c>
      <c r="D22" s="143">
        <v>5.5</v>
      </c>
      <c r="E22" s="5"/>
      <c r="F22" s="5"/>
    </row>
    <row r="23" spans="1:6">
      <c r="A23" s="142"/>
      <c r="B23" s="144"/>
      <c r="C23" s="143"/>
      <c r="D23" s="20"/>
    </row>
    <row r="24" spans="1:6" ht="41.4">
      <c r="A24" s="142" t="s">
        <v>67</v>
      </c>
      <c r="B24" s="144" t="s">
        <v>248</v>
      </c>
      <c r="C24" s="144" t="s">
        <v>264</v>
      </c>
      <c r="D24" s="143">
        <v>23</v>
      </c>
    </row>
    <row r="25" spans="1:6">
      <c r="A25" s="142"/>
      <c r="B25" s="144"/>
      <c r="C25" s="143"/>
      <c r="D25" s="20"/>
    </row>
    <row r="26" spans="1:6" ht="83.25" customHeight="1">
      <c r="A26" s="142" t="s">
        <v>65</v>
      </c>
      <c r="B26" s="149" t="s">
        <v>249</v>
      </c>
      <c r="C26" s="143"/>
      <c r="D26" s="20"/>
    </row>
    <row r="27" spans="1:6" ht="15.75" customHeight="1">
      <c r="A27" s="142"/>
      <c r="B27" s="144" t="s">
        <v>250</v>
      </c>
      <c r="C27" s="144" t="s">
        <v>264</v>
      </c>
      <c r="D27" s="143">
        <v>9.8000000000000007</v>
      </c>
    </row>
    <row r="28" spans="1:6">
      <c r="A28" s="142"/>
      <c r="B28" s="144"/>
      <c r="C28" s="143"/>
      <c r="D28" s="20"/>
    </row>
    <row r="29" spans="1:6" ht="41.4">
      <c r="A29" s="142" t="s">
        <v>251</v>
      </c>
      <c r="B29" s="144" t="s">
        <v>252</v>
      </c>
      <c r="C29" s="143"/>
      <c r="D29" s="20"/>
    </row>
    <row r="30" spans="1:6">
      <c r="A30" s="142"/>
      <c r="B30" s="144"/>
      <c r="C30" s="143"/>
      <c r="D30" s="20"/>
    </row>
    <row r="31" spans="1:6">
      <c r="A31" s="142" t="s">
        <v>254</v>
      </c>
      <c r="B31" s="144" t="s">
        <v>267</v>
      </c>
      <c r="C31" s="143"/>
      <c r="D31" s="20"/>
    </row>
    <row r="32" spans="1:6">
      <c r="A32" s="142"/>
      <c r="B32" s="144"/>
      <c r="C32" s="143"/>
      <c r="D32" s="20"/>
    </row>
    <row r="33" spans="1:6" ht="41.4">
      <c r="A33" s="142" t="s">
        <v>91</v>
      </c>
      <c r="B33" s="144" t="s">
        <v>268</v>
      </c>
      <c r="C33" s="144" t="s">
        <v>269</v>
      </c>
      <c r="D33" s="143">
        <v>31.62</v>
      </c>
    </row>
    <row r="34" spans="1:6">
      <c r="A34" s="142"/>
      <c r="B34" s="144"/>
      <c r="C34" s="144" t="s">
        <v>270</v>
      </c>
      <c r="D34" s="143">
        <v>22.94</v>
      </c>
    </row>
    <row r="35" spans="1:6">
      <c r="A35" s="142"/>
      <c r="B35" s="144"/>
      <c r="C35" s="143"/>
      <c r="D35" s="20"/>
    </row>
    <row r="36" spans="1:6" ht="35.25" customHeight="1">
      <c r="A36" s="142" t="s">
        <v>82</v>
      </c>
      <c r="B36" s="149" t="s">
        <v>271</v>
      </c>
      <c r="C36" s="145" t="s">
        <v>41</v>
      </c>
      <c r="D36" s="20">
        <v>6</v>
      </c>
    </row>
    <row r="37" spans="1:6">
      <c r="A37" s="142"/>
      <c r="B37" s="144"/>
      <c r="C37" s="143"/>
      <c r="D37" s="20"/>
    </row>
    <row r="38" spans="1:6" ht="42.6" customHeight="1">
      <c r="A38" s="142" t="s">
        <v>82</v>
      </c>
      <c r="B38" s="149" t="s">
        <v>272</v>
      </c>
      <c r="C38" s="144" t="s">
        <v>41</v>
      </c>
      <c r="D38" s="145">
        <v>1</v>
      </c>
      <c r="E38" s="5"/>
      <c r="F38" s="5"/>
    </row>
    <row r="39" spans="1:6">
      <c r="A39" s="142"/>
      <c r="B39" s="144"/>
      <c r="C39" s="143"/>
      <c r="D39" s="20"/>
    </row>
    <row r="40" spans="1:6" ht="41.4">
      <c r="A40" s="142" t="s">
        <v>78</v>
      </c>
      <c r="B40" s="149" t="s">
        <v>273</v>
      </c>
      <c r="C40" s="144" t="s">
        <v>41</v>
      </c>
      <c r="D40" s="145">
        <v>6</v>
      </c>
      <c r="E40" s="5"/>
      <c r="F40" s="5"/>
    </row>
    <row r="41" spans="1:6">
      <c r="A41" s="142"/>
      <c r="B41" s="144"/>
      <c r="C41" s="143"/>
      <c r="D41" s="20"/>
    </row>
    <row r="42" spans="1:6" ht="13.8">
      <c r="A42" s="142"/>
      <c r="B42" s="144" t="s">
        <v>274</v>
      </c>
      <c r="C42" s="145" t="s">
        <v>41</v>
      </c>
      <c r="D42" s="20">
        <v>6</v>
      </c>
      <c r="E42" s="5"/>
      <c r="F42" s="5"/>
    </row>
    <row r="43" spans="1:6" ht="16.5" customHeight="1">
      <c r="A43" s="142"/>
      <c r="B43" s="144"/>
      <c r="C43" s="143"/>
      <c r="D43" s="20"/>
      <c r="E43" s="5"/>
      <c r="F43" s="5"/>
    </row>
    <row r="44" spans="1:6" ht="13.8">
      <c r="A44" s="142"/>
      <c r="B44" s="144" t="s">
        <v>275</v>
      </c>
      <c r="C44" s="145" t="s">
        <v>41</v>
      </c>
      <c r="D44" s="20">
        <v>1</v>
      </c>
      <c r="E44" s="5"/>
      <c r="F44" s="5"/>
    </row>
    <row r="45" spans="1:6" ht="13.8">
      <c r="A45" s="142"/>
      <c r="B45" s="144"/>
      <c r="C45" s="145"/>
      <c r="D45" s="20"/>
      <c r="E45" s="5"/>
      <c r="F45" s="5"/>
    </row>
    <row r="46" spans="1:6">
      <c r="A46" s="142"/>
      <c r="B46" s="144"/>
      <c r="C46" s="143"/>
      <c r="D46" s="20"/>
    </row>
    <row r="47" spans="1:6" ht="13.8">
      <c r="A47" s="142"/>
      <c r="B47" s="144"/>
      <c r="C47" s="143"/>
      <c r="D47" s="20"/>
      <c r="E47" s="5"/>
      <c r="F47" s="5"/>
    </row>
    <row r="48" spans="1:6">
      <c r="A48" s="142"/>
      <c r="B48" s="144"/>
      <c r="C48" s="143"/>
      <c r="D48" s="20"/>
    </row>
    <row r="49" spans="1:4">
      <c r="A49" s="20"/>
      <c r="B49" s="144"/>
      <c r="C49" s="144"/>
      <c r="D49" s="143"/>
    </row>
    <row r="50" spans="1:4">
      <c r="A50" s="142"/>
      <c r="B50" s="144"/>
      <c r="C50" s="143"/>
      <c r="D50" s="20"/>
    </row>
    <row r="51" spans="1:4">
      <c r="A51" s="20"/>
      <c r="B51" s="20"/>
      <c r="C51" s="20"/>
      <c r="D51" s="20"/>
    </row>
    <row r="52" spans="1:4">
      <c r="A52" s="142"/>
      <c r="B52" s="144"/>
      <c r="C52" s="143"/>
      <c r="D52" s="20"/>
    </row>
  </sheetData>
  <pageMargins left="0.75" right="0.46" top="1" bottom="1" header="0.5" footer="0.5"/>
  <pageSetup paperSize="9" orientation="portrait" horizontalDpi="4294967293" vertic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3"/>
  <sheetViews>
    <sheetView view="pageBreakPreview" topLeftCell="A46" zoomScaleNormal="100" workbookViewId="0">
      <selection activeCell="C62" sqref="C62"/>
    </sheetView>
  </sheetViews>
  <sheetFormatPr defaultColWidth="8.69921875" defaultRowHeight="15.6"/>
  <cols>
    <col min="1" max="1" width="3.19921875" style="32" customWidth="1"/>
    <col min="2" max="2" width="41.5" style="35" customWidth="1"/>
    <col min="3" max="3" width="9.3984375" style="34" customWidth="1"/>
    <col min="4" max="4" width="7.69921875" style="5" customWidth="1"/>
    <col min="5" max="5" width="9.8984375" style="34" customWidth="1"/>
    <col min="6" max="6" width="4" style="34" customWidth="1"/>
    <col min="7" max="16384" width="8.69921875" style="5"/>
  </cols>
  <sheetData>
    <row r="1" spans="1:4">
      <c r="A1" s="142"/>
      <c r="B1" s="13"/>
      <c r="C1" s="143"/>
      <c r="D1" s="20"/>
    </row>
    <row r="2" spans="1:4">
      <c r="A2" s="142"/>
      <c r="B2" s="152" t="s">
        <v>338</v>
      </c>
      <c r="C2" s="143"/>
      <c r="D2" s="20"/>
    </row>
    <row r="3" spans="1:4">
      <c r="A3" s="142"/>
      <c r="B3" s="144"/>
      <c r="C3" s="143"/>
      <c r="D3" s="20"/>
    </row>
    <row r="4" spans="1:4">
      <c r="A4" s="142" t="s">
        <v>234</v>
      </c>
      <c r="B4" s="144" t="s">
        <v>235</v>
      </c>
      <c r="C4" s="143"/>
      <c r="D4" s="20"/>
    </row>
    <row r="5" spans="1:4">
      <c r="A5" s="142"/>
      <c r="B5" s="144"/>
      <c r="C5" s="143"/>
      <c r="D5" s="20"/>
    </row>
    <row r="6" spans="1:4" ht="31.5" customHeight="1">
      <c r="A6" s="142" t="s">
        <v>91</v>
      </c>
      <c r="B6" s="144" t="s">
        <v>236</v>
      </c>
      <c r="C6" s="144" t="s">
        <v>23</v>
      </c>
      <c r="D6" s="143">
        <v>61</v>
      </c>
    </row>
    <row r="7" spans="1:4">
      <c r="A7" s="142" t="s">
        <v>237</v>
      </c>
      <c r="B7" s="144"/>
      <c r="C7" s="143"/>
      <c r="D7" s="20"/>
    </row>
    <row r="8" spans="1:4" ht="27.6">
      <c r="A8" s="142" t="s">
        <v>238</v>
      </c>
      <c r="B8" s="144" t="s">
        <v>277</v>
      </c>
      <c r="C8" s="144" t="s">
        <v>41</v>
      </c>
      <c r="D8" s="143">
        <v>8</v>
      </c>
    </row>
    <row r="9" spans="1:4">
      <c r="A9" s="142"/>
      <c r="B9" s="147"/>
      <c r="C9" s="143"/>
      <c r="D9" s="20"/>
    </row>
    <row r="10" spans="1:4">
      <c r="A10" s="142" t="s">
        <v>240</v>
      </c>
      <c r="B10" s="144" t="s">
        <v>241</v>
      </c>
      <c r="C10" s="143"/>
      <c r="D10" s="20"/>
    </row>
    <row r="11" spans="1:4">
      <c r="A11" s="142"/>
      <c r="B11" s="144"/>
      <c r="C11" s="143"/>
      <c r="D11" s="20"/>
    </row>
    <row r="12" spans="1:4" ht="32.25" customHeight="1">
      <c r="A12" s="142" t="s">
        <v>93</v>
      </c>
      <c r="B12" s="144" t="s">
        <v>242</v>
      </c>
      <c r="C12" s="143"/>
      <c r="D12" s="20"/>
    </row>
    <row r="13" spans="1:4">
      <c r="A13" s="142"/>
      <c r="B13" s="144" t="s">
        <v>243</v>
      </c>
      <c r="C13" s="143"/>
      <c r="D13" s="20"/>
    </row>
    <row r="14" spans="1:4">
      <c r="A14" s="142"/>
      <c r="B14" s="144"/>
      <c r="C14" s="143"/>
      <c r="D14" s="20"/>
    </row>
    <row r="15" spans="1:4" ht="16.2">
      <c r="A15" s="142" t="s">
        <v>238</v>
      </c>
      <c r="B15" s="144" t="s">
        <v>278</v>
      </c>
      <c r="C15" s="144" t="s">
        <v>339</v>
      </c>
      <c r="D15" s="143">
        <v>24.9</v>
      </c>
    </row>
    <row r="16" spans="1:4" ht="16.2">
      <c r="A16" s="142"/>
      <c r="B16" s="20"/>
      <c r="C16" s="144" t="s">
        <v>340</v>
      </c>
      <c r="D16" s="143">
        <v>2.7</v>
      </c>
    </row>
    <row r="17" spans="1:4">
      <c r="A17" s="142"/>
      <c r="B17" s="20"/>
      <c r="C17" s="20"/>
      <c r="D17" s="20"/>
    </row>
    <row r="18" spans="1:4" ht="16.2">
      <c r="A18" s="142" t="s">
        <v>245</v>
      </c>
      <c r="B18" s="144" t="s">
        <v>279</v>
      </c>
      <c r="C18" s="144" t="s">
        <v>339</v>
      </c>
      <c r="D18" s="143">
        <v>11.72</v>
      </c>
    </row>
    <row r="19" spans="1:4" ht="16.2">
      <c r="A19" s="142"/>
      <c r="B19" s="20"/>
      <c r="C19" s="144" t="s">
        <v>340</v>
      </c>
      <c r="D19" s="143">
        <v>1.3</v>
      </c>
    </row>
    <row r="20" spans="1:4">
      <c r="A20" s="142"/>
      <c r="B20" s="20"/>
      <c r="C20" s="20"/>
      <c r="D20" s="20"/>
    </row>
    <row r="21" spans="1:4" ht="16.2">
      <c r="A21" s="142" t="s">
        <v>280</v>
      </c>
      <c r="B21" s="144" t="s">
        <v>281</v>
      </c>
      <c r="C21" s="144" t="s">
        <v>339</v>
      </c>
      <c r="D21" s="143">
        <v>8.6999999999999993</v>
      </c>
    </row>
    <row r="22" spans="1:4" ht="16.2">
      <c r="A22" s="142"/>
      <c r="B22" s="20"/>
      <c r="C22" s="144" t="s">
        <v>340</v>
      </c>
      <c r="D22" s="143">
        <v>0.9</v>
      </c>
    </row>
    <row r="23" spans="1:4" ht="15.75" customHeight="1">
      <c r="A23" s="142"/>
      <c r="B23" s="148"/>
      <c r="C23" s="143"/>
      <c r="D23" s="20"/>
    </row>
    <row r="24" spans="1:4" ht="30">
      <c r="A24" s="142" t="s">
        <v>280</v>
      </c>
      <c r="B24" s="144" t="s">
        <v>336</v>
      </c>
      <c r="C24" s="144" t="s">
        <v>341</v>
      </c>
      <c r="D24" s="143">
        <v>34.58</v>
      </c>
    </row>
    <row r="25" spans="1:4">
      <c r="A25" s="142"/>
      <c r="B25" s="144"/>
      <c r="C25" s="143"/>
      <c r="D25" s="20"/>
    </row>
    <row r="26" spans="1:4" ht="27.6">
      <c r="A26" s="142" t="s">
        <v>282</v>
      </c>
      <c r="B26" s="144" t="s">
        <v>265</v>
      </c>
      <c r="C26" s="144" t="s">
        <v>342</v>
      </c>
      <c r="D26" s="143">
        <v>5.8</v>
      </c>
    </row>
    <row r="27" spans="1:4">
      <c r="A27" s="142"/>
      <c r="B27" s="144"/>
      <c r="C27" s="143"/>
      <c r="D27" s="20"/>
    </row>
    <row r="28" spans="1:4" ht="33.75" customHeight="1">
      <c r="A28" s="142" t="s">
        <v>283</v>
      </c>
      <c r="B28" s="144" t="s">
        <v>266</v>
      </c>
      <c r="C28" s="144" t="s">
        <v>342</v>
      </c>
      <c r="D28" s="143">
        <v>5.76</v>
      </c>
    </row>
    <row r="29" spans="1:4">
      <c r="A29" s="142"/>
      <c r="B29" s="144"/>
      <c r="C29" s="143"/>
      <c r="D29" s="20"/>
    </row>
    <row r="30" spans="1:4" ht="41.4">
      <c r="A30" s="142" t="s">
        <v>284</v>
      </c>
      <c r="B30" s="144" t="s">
        <v>248</v>
      </c>
      <c r="C30" s="144" t="s">
        <v>342</v>
      </c>
      <c r="D30" s="143">
        <v>39.85</v>
      </c>
    </row>
    <row r="31" spans="1:4">
      <c r="A31" s="142"/>
      <c r="B31" s="144"/>
      <c r="C31" s="143"/>
      <c r="D31" s="20"/>
    </row>
    <row r="32" spans="1:4" ht="83.25" customHeight="1">
      <c r="A32" s="142" t="s">
        <v>251</v>
      </c>
      <c r="B32" s="149" t="s">
        <v>249</v>
      </c>
      <c r="C32" s="143"/>
      <c r="D32" s="20"/>
    </row>
    <row r="33" spans="1:4" ht="15.75" customHeight="1">
      <c r="A33" s="142"/>
      <c r="B33" s="144" t="s">
        <v>250</v>
      </c>
      <c r="C33" s="144" t="s">
        <v>342</v>
      </c>
      <c r="D33" s="143">
        <v>11</v>
      </c>
    </row>
    <row r="34" spans="1:4">
      <c r="A34" s="142"/>
      <c r="B34" s="144"/>
      <c r="C34" s="143"/>
      <c r="D34" s="20"/>
    </row>
    <row r="35" spans="1:4" ht="41.4">
      <c r="A35" s="142" t="s">
        <v>285</v>
      </c>
      <c r="B35" s="144" t="s">
        <v>252</v>
      </c>
      <c r="C35" s="143"/>
      <c r="D35" s="20"/>
    </row>
    <row r="36" spans="1:4">
      <c r="A36" s="142"/>
      <c r="B36" s="144"/>
      <c r="C36" s="143"/>
      <c r="D36" s="20"/>
    </row>
    <row r="37" spans="1:4">
      <c r="A37" s="142" t="s">
        <v>254</v>
      </c>
      <c r="B37" s="144" t="s">
        <v>267</v>
      </c>
      <c r="C37" s="143"/>
      <c r="D37" s="20"/>
    </row>
    <row r="38" spans="1:4">
      <c r="A38" s="142"/>
      <c r="B38" s="144"/>
      <c r="C38" s="143"/>
      <c r="D38" s="20"/>
    </row>
    <row r="39" spans="1:4" ht="41.4">
      <c r="A39" s="142" t="s">
        <v>91</v>
      </c>
      <c r="B39" s="144" t="s">
        <v>268</v>
      </c>
      <c r="C39" s="144" t="s">
        <v>270</v>
      </c>
      <c r="D39" s="143">
        <v>61</v>
      </c>
    </row>
    <row r="40" spans="1:4">
      <c r="A40" s="142"/>
      <c r="B40" s="144"/>
      <c r="C40" s="143"/>
      <c r="D40" s="20"/>
    </row>
    <row r="41" spans="1:4" ht="41.4">
      <c r="A41" s="142" t="s">
        <v>78</v>
      </c>
      <c r="B41" s="149" t="s">
        <v>286</v>
      </c>
      <c r="C41" s="144" t="s">
        <v>41</v>
      </c>
      <c r="D41" s="145">
        <v>3</v>
      </c>
    </row>
    <row r="42" spans="1:4">
      <c r="A42" s="142"/>
      <c r="B42" s="144"/>
      <c r="C42" s="145"/>
      <c r="D42" s="20"/>
    </row>
    <row r="43" spans="1:4">
      <c r="A43" s="142"/>
      <c r="B43" s="144" t="s">
        <v>287</v>
      </c>
      <c r="C43" s="145">
        <v>2</v>
      </c>
      <c r="D43" s="20"/>
    </row>
    <row r="44" spans="1:4" ht="16.5" customHeight="1">
      <c r="A44" s="142"/>
      <c r="B44" s="144"/>
      <c r="C44" s="143"/>
      <c r="D44" s="20"/>
    </row>
    <row r="45" spans="1:4" ht="41.4">
      <c r="A45" s="142" t="s">
        <v>75</v>
      </c>
      <c r="B45" s="149" t="s">
        <v>288</v>
      </c>
      <c r="C45" s="144" t="s">
        <v>41</v>
      </c>
      <c r="D45" s="145">
        <v>1</v>
      </c>
    </row>
    <row r="46" spans="1:4">
      <c r="A46" s="142"/>
      <c r="B46" s="144"/>
      <c r="C46" s="145"/>
      <c r="D46" s="20"/>
    </row>
    <row r="47" spans="1:4" ht="41.4">
      <c r="A47" s="142" t="s">
        <v>69</v>
      </c>
      <c r="B47" s="149" t="s">
        <v>289</v>
      </c>
      <c r="C47" s="144" t="s">
        <v>41</v>
      </c>
      <c r="D47" s="145">
        <v>2</v>
      </c>
    </row>
    <row r="48" spans="1:4">
      <c r="A48" s="142"/>
      <c r="B48" s="144"/>
      <c r="C48" s="145"/>
      <c r="D48" s="20"/>
    </row>
    <row r="49" spans="1:4" ht="41.4">
      <c r="A49" s="142" t="s">
        <v>67</v>
      </c>
      <c r="B49" s="149" t="s">
        <v>290</v>
      </c>
      <c r="C49" s="144" t="s">
        <v>41</v>
      </c>
      <c r="D49" s="145">
        <v>2</v>
      </c>
    </row>
    <row r="50" spans="1:4">
      <c r="A50" s="142"/>
      <c r="B50" s="144"/>
      <c r="C50" s="145"/>
      <c r="D50" s="20"/>
    </row>
    <row r="51" spans="1:4">
      <c r="A51" s="142"/>
      <c r="B51" s="144" t="s">
        <v>291</v>
      </c>
      <c r="C51" s="145">
        <v>1</v>
      </c>
      <c r="D51" s="20"/>
    </row>
    <row r="52" spans="1:4">
      <c r="A52" s="142"/>
      <c r="B52" s="144"/>
      <c r="C52" s="145"/>
      <c r="D52" s="20"/>
    </row>
    <row r="53" spans="1:4">
      <c r="A53" s="142"/>
      <c r="B53" s="144"/>
      <c r="C53" s="143"/>
      <c r="D53" s="20"/>
    </row>
  </sheetData>
  <pageMargins left="0.75" right="0.46" top="1" bottom="1" header="0.5" footer="0.5"/>
  <pageSetup paperSize="9" orientation="portrait" horizontalDpi="4294967293" verticalDpi="4294967293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4:E39"/>
  <sheetViews>
    <sheetView view="pageLayout" topLeftCell="A19" zoomScaleNormal="100" workbookViewId="0">
      <selection activeCell="B34" sqref="B34"/>
    </sheetView>
  </sheetViews>
  <sheetFormatPr defaultColWidth="8.59765625" defaultRowHeight="13.8"/>
  <cols>
    <col min="1" max="1" width="6.19921875" customWidth="1"/>
    <col min="2" max="2" width="41.69921875" customWidth="1"/>
    <col min="3" max="4" width="9.19921875" customWidth="1"/>
  </cols>
  <sheetData>
    <row r="4" spans="1:5">
      <c r="A4" s="61"/>
      <c r="B4" s="61"/>
      <c r="C4" s="61"/>
      <c r="D4" s="61"/>
    </row>
    <row r="5" spans="1:5" ht="15.6">
      <c r="A5" s="142"/>
      <c r="B5" s="152" t="s">
        <v>356</v>
      </c>
      <c r="C5" s="143"/>
      <c r="D5" s="20"/>
      <c r="E5" s="34"/>
    </row>
    <row r="6" spans="1:5" ht="15.6">
      <c r="A6" s="142"/>
      <c r="B6" s="144"/>
      <c r="C6" s="143"/>
      <c r="D6" s="20"/>
      <c r="E6" s="34"/>
    </row>
    <row r="7" spans="1:5">
      <c r="A7" s="61">
        <v>1</v>
      </c>
      <c r="B7" s="61" t="s">
        <v>345</v>
      </c>
      <c r="C7" s="61" t="s">
        <v>168</v>
      </c>
      <c r="D7" s="61">
        <v>1</v>
      </c>
    </row>
    <row r="8" spans="1:5">
      <c r="A8" s="61"/>
      <c r="B8" s="61" t="s">
        <v>343</v>
      </c>
      <c r="C8" s="61"/>
      <c r="D8" s="61"/>
    </row>
    <row r="9" spans="1:5">
      <c r="A9" s="61"/>
      <c r="B9" s="61"/>
      <c r="C9" s="61"/>
      <c r="D9" s="61"/>
    </row>
    <row r="10" spans="1:5">
      <c r="A10" s="61">
        <v>2</v>
      </c>
      <c r="B10" s="61" t="s">
        <v>346</v>
      </c>
      <c r="C10" s="61" t="s">
        <v>168</v>
      </c>
      <c r="D10" s="61">
        <v>1</v>
      </c>
    </row>
    <row r="11" spans="1:5">
      <c r="A11" s="61"/>
      <c r="B11" s="61" t="s">
        <v>343</v>
      </c>
      <c r="C11" s="61"/>
      <c r="D11" s="61"/>
    </row>
    <row r="12" spans="1:5">
      <c r="A12" s="61"/>
      <c r="B12" s="61"/>
      <c r="C12" s="61"/>
      <c r="D12" s="61"/>
    </row>
    <row r="13" spans="1:5">
      <c r="A13" s="61">
        <v>3</v>
      </c>
      <c r="B13" s="61" t="s">
        <v>347</v>
      </c>
      <c r="C13" s="61" t="s">
        <v>168</v>
      </c>
      <c r="D13" s="61">
        <v>1</v>
      </c>
    </row>
    <row r="14" spans="1:5">
      <c r="A14" s="61"/>
      <c r="B14" s="61" t="s">
        <v>343</v>
      </c>
      <c r="C14" s="61"/>
      <c r="D14" s="61"/>
    </row>
    <row r="15" spans="1:5">
      <c r="A15" s="61"/>
      <c r="B15" s="61"/>
      <c r="C15" s="61"/>
      <c r="D15" s="61"/>
    </row>
    <row r="16" spans="1:5">
      <c r="A16" s="61">
        <v>4</v>
      </c>
      <c r="B16" s="61" t="s">
        <v>348</v>
      </c>
      <c r="C16" s="61" t="s">
        <v>168</v>
      </c>
      <c r="D16" s="61">
        <v>1</v>
      </c>
    </row>
    <row r="17" spans="1:4">
      <c r="A17" s="61"/>
      <c r="B17" s="61" t="s">
        <v>343</v>
      </c>
      <c r="C17" s="61"/>
      <c r="D17" s="61"/>
    </row>
    <row r="18" spans="1:4">
      <c r="A18" s="61"/>
      <c r="B18" s="61"/>
      <c r="C18" s="61"/>
      <c r="D18" s="61"/>
    </row>
    <row r="19" spans="1:4">
      <c r="A19" s="61">
        <v>5</v>
      </c>
      <c r="B19" s="61" t="s">
        <v>349</v>
      </c>
      <c r="C19" s="61" t="s">
        <v>168</v>
      </c>
      <c r="D19" s="61">
        <v>1</v>
      </c>
    </row>
    <row r="20" spans="1:4">
      <c r="A20" s="61"/>
      <c r="B20" s="61" t="s">
        <v>343</v>
      </c>
      <c r="C20" s="61"/>
      <c r="D20" s="61"/>
    </row>
    <row r="21" spans="1:4">
      <c r="A21" s="61"/>
      <c r="B21" s="61"/>
      <c r="C21" s="61"/>
      <c r="D21" s="61"/>
    </row>
    <row r="22" spans="1:4">
      <c r="A22">
        <v>6</v>
      </c>
      <c r="B22" s="61" t="s">
        <v>350</v>
      </c>
      <c r="C22" s="61" t="s">
        <v>168</v>
      </c>
      <c r="D22" s="61">
        <v>1</v>
      </c>
    </row>
    <row r="23" spans="1:4">
      <c r="B23" s="61"/>
      <c r="C23" s="61"/>
      <c r="D23" s="61"/>
    </row>
    <row r="24" spans="1:4">
      <c r="A24">
        <v>7</v>
      </c>
      <c r="B24" s="61" t="s">
        <v>351</v>
      </c>
      <c r="C24" s="61" t="s">
        <v>168</v>
      </c>
      <c r="D24" s="61">
        <v>1</v>
      </c>
    </row>
    <row r="25" spans="1:4">
      <c r="B25" s="61"/>
      <c r="C25" s="61"/>
      <c r="D25" s="61"/>
    </row>
    <row r="26" spans="1:4">
      <c r="A26">
        <v>8</v>
      </c>
      <c r="B26" s="61" t="s">
        <v>352</v>
      </c>
      <c r="C26" s="61" t="s">
        <v>168</v>
      </c>
      <c r="D26" s="61">
        <v>1</v>
      </c>
    </row>
    <row r="27" spans="1:4">
      <c r="B27" s="61"/>
      <c r="C27" s="61"/>
      <c r="D27" s="61"/>
    </row>
    <row r="28" spans="1:4">
      <c r="A28">
        <v>9</v>
      </c>
      <c r="B28" s="61" t="s">
        <v>353</v>
      </c>
      <c r="C28" s="61" t="s">
        <v>168</v>
      </c>
      <c r="D28" s="61">
        <v>1</v>
      </c>
    </row>
    <row r="29" spans="1:4">
      <c r="B29" s="61" t="s">
        <v>343</v>
      </c>
    </row>
    <row r="30" spans="1:4">
      <c r="B30" s="61"/>
      <c r="C30" s="61"/>
      <c r="D30" s="61"/>
    </row>
    <row r="31" spans="1:4">
      <c r="A31">
        <v>10</v>
      </c>
      <c r="B31" s="61" t="s">
        <v>354</v>
      </c>
      <c r="C31" s="61" t="s">
        <v>168</v>
      </c>
      <c r="D31" s="61">
        <v>1</v>
      </c>
    </row>
    <row r="32" spans="1:4">
      <c r="B32" s="61"/>
      <c r="C32" s="61"/>
      <c r="D32" s="61"/>
    </row>
    <row r="33" spans="1:4">
      <c r="A33">
        <v>11</v>
      </c>
      <c r="B33" s="61" t="s">
        <v>355</v>
      </c>
      <c r="C33" s="61" t="s">
        <v>168</v>
      </c>
      <c r="D33" s="61">
        <v>1</v>
      </c>
    </row>
    <row r="34" spans="1:4">
      <c r="B34" s="61"/>
      <c r="C34" s="61"/>
      <c r="D34" s="61"/>
    </row>
    <row r="35" spans="1:4">
      <c r="A35">
        <v>12</v>
      </c>
      <c r="B35" s="61" t="s">
        <v>344</v>
      </c>
      <c r="C35" s="61" t="s">
        <v>168</v>
      </c>
      <c r="D35" s="61">
        <v>6</v>
      </c>
    </row>
    <row r="36" spans="1:4">
      <c r="B36" s="61"/>
      <c r="C36" s="61"/>
      <c r="D36" s="61"/>
    </row>
    <row r="37" spans="1:4">
      <c r="B37" s="61"/>
      <c r="C37" s="61"/>
      <c r="D37" s="61"/>
    </row>
    <row r="38" spans="1:4">
      <c r="B38" s="153" t="s">
        <v>361</v>
      </c>
      <c r="C38" s="61" t="s">
        <v>362</v>
      </c>
      <c r="D38" s="61">
        <v>15</v>
      </c>
    </row>
    <row r="39" spans="1:4">
      <c r="B39" s="153" t="s">
        <v>363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13</vt:i4>
      </vt:variant>
    </vt:vector>
  </HeadingPairs>
  <TitlesOfParts>
    <vt:vector size="22" baseType="lpstr">
      <vt:lpstr>Zemeljska in betonska dela</vt:lpstr>
      <vt:lpstr>Tesarska, krovsko-kleparska de </vt:lpstr>
      <vt:lpstr>Slamnate stene in ometi</vt:lpstr>
      <vt:lpstr>Strojne inštalacije</vt:lpstr>
      <vt:lpstr>Elektro inštalacije</vt:lpstr>
      <vt:lpstr>Vodovod</vt:lpstr>
      <vt:lpstr>Meteorna kanalizacija</vt:lpstr>
      <vt:lpstr>Fekalna kanalizacija</vt:lpstr>
      <vt:lpstr>Okna in vrata, stopnice</vt:lpstr>
      <vt:lpstr>'Strojne inštalacije'!_Toc1192930</vt:lpstr>
      <vt:lpstr>'Elektro inštalacije'!_Toc240116277</vt:lpstr>
      <vt:lpstr>'Elektro inštalacije'!_Toc240116278</vt:lpstr>
      <vt:lpstr>'Elektro inštalacije'!_Toc240116279</vt:lpstr>
      <vt:lpstr>'Elektro inštalacije'!_Toc240116280</vt:lpstr>
      <vt:lpstr>'Elektro inštalacije'!_Toc240116282</vt:lpstr>
      <vt:lpstr>'Elektro inštalacije'!_Toc240116283</vt:lpstr>
      <vt:lpstr>'Elektro inštalacije'!_Toc240116284</vt:lpstr>
      <vt:lpstr>'Elektro inštalacije'!_Toc240116289</vt:lpstr>
      <vt:lpstr>'Elektro inštalacije'!_Toc240116290</vt:lpstr>
      <vt:lpstr>'Elektro inštalacije'!Področje_tiskanja</vt:lpstr>
      <vt:lpstr>'Fekalna kanalizacija'!Področje_tiskanja</vt:lpstr>
      <vt:lpstr>'Strojne inštalacije'!Področje_tiskanja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darko*</dc:creator>
  <cp:lastModifiedBy>Uporabnik</cp:lastModifiedBy>
  <cp:lastPrinted>2018-08-26T17:17:47Z</cp:lastPrinted>
  <dcterms:created xsi:type="dcterms:W3CDTF">2018-08-26T15:28:48Z</dcterms:created>
  <dcterms:modified xsi:type="dcterms:W3CDTF">2018-11-22T09:43:11Z</dcterms:modified>
</cp:coreProperties>
</file>